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95" windowHeight="11760"/>
  </bookViews>
  <sheets>
    <sheet name="прил. 1" sheetId="13" r:id="rId1"/>
    <sheet name="прил. 2" sheetId="14" r:id="rId2"/>
    <sheet name="Прил. 5" sheetId="10" r:id="rId3"/>
    <sheet name="Прил. 7" sheetId="15" r:id="rId4"/>
  </sheets>
  <definedNames>
    <definedName name="_xlnm.Print_Titles" localSheetId="1">'прил. 2'!$10:$12</definedName>
    <definedName name="_xlnm.Print_Area" localSheetId="0">'прил. 1'!$A$1:$I$27</definedName>
    <definedName name="_xlnm.Print_Area" localSheetId="2">'Прил. 5'!$A$1:$L$38</definedName>
  </definedNames>
  <calcPr calcId="125725"/>
</workbook>
</file>

<file path=xl/calcChain.xml><?xml version="1.0" encoding="utf-8"?>
<calcChain xmlns="http://schemas.openxmlformats.org/spreadsheetml/2006/main">
  <c r="J22" i="13"/>
  <c r="I17" l="1"/>
  <c r="H17"/>
  <c r="G17" l="1"/>
  <c r="D28" l="1"/>
  <c r="H15"/>
  <c r="I21" i="10" l="1"/>
  <c r="G15" i="13"/>
  <c r="I16"/>
  <c r="F17" l="1"/>
  <c r="C47" i="15"/>
  <c r="C46"/>
  <c r="C45"/>
  <c r="C43"/>
  <c r="C41"/>
  <c r="C40"/>
  <c r="C39"/>
  <c r="F37"/>
  <c r="E37"/>
  <c r="D37"/>
  <c r="F26"/>
  <c r="E26"/>
  <c r="D26"/>
  <c r="F25"/>
  <c r="E25"/>
  <c r="D25"/>
  <c r="F24"/>
  <c r="E24"/>
  <c r="D24"/>
  <c r="F23"/>
  <c r="E23"/>
  <c r="D23"/>
  <c r="F22"/>
  <c r="E22"/>
  <c r="D22"/>
  <c r="F21"/>
  <c r="E21"/>
  <c r="D21"/>
  <c r="C21" s="1"/>
  <c r="F20"/>
  <c r="E20"/>
  <c r="D20"/>
  <c r="F19"/>
  <c r="E19"/>
  <c r="D19"/>
  <c r="F18"/>
  <c r="E18"/>
  <c r="D18"/>
  <c r="F17"/>
  <c r="E17"/>
  <c r="F15"/>
  <c r="L25" i="10"/>
  <c r="L24"/>
  <c r="L23"/>
  <c r="L22"/>
  <c r="H16" i="13"/>
  <c r="G16"/>
  <c r="F15"/>
  <c r="C25" i="15" l="1"/>
  <c r="C19"/>
  <c r="E15"/>
  <c r="C37"/>
  <c r="C23"/>
  <c r="C18"/>
  <c r="C20"/>
  <c r="C22"/>
  <c r="C24"/>
  <c r="C26"/>
  <c r="D15"/>
  <c r="C15" s="1"/>
  <c r="I29" i="10"/>
  <c r="L19" l="1"/>
  <c r="I17"/>
  <c r="L17" s="1"/>
  <c r="L34"/>
  <c r="L33"/>
  <c r="L32"/>
  <c r="L31"/>
  <c r="L30"/>
  <c r="L21"/>
  <c r="L20"/>
  <c r="L18"/>
  <c r="J29" l="1"/>
  <c r="K29" l="1"/>
  <c r="L29" s="1"/>
  <c r="K16" l="1"/>
  <c r="K15"/>
  <c r="L15" s="1"/>
  <c r="K27"/>
  <c r="K28" s="1"/>
  <c r="J27"/>
  <c r="I27"/>
  <c r="I14" s="1"/>
  <c r="L16" l="1"/>
  <c r="L27"/>
  <c r="K13"/>
  <c r="K14"/>
  <c r="J28"/>
  <c r="J14" s="1"/>
  <c r="I13"/>
  <c r="L13" s="1"/>
  <c r="I28"/>
  <c r="L28" l="1"/>
  <c r="L14"/>
</calcChain>
</file>

<file path=xl/comments1.xml><?xml version="1.0" encoding="utf-8"?>
<comments xmlns="http://schemas.openxmlformats.org/spreadsheetml/2006/main">
  <authors>
    <author>Администрация</author>
  </authors>
  <commentList>
    <comment ref="A15" authorId="0">
      <text>
        <r>
          <rPr>
            <b/>
            <sz val="9"/>
            <color indexed="81"/>
            <rFont val="Tahoma"/>
            <family val="2"/>
            <charset val="204"/>
          </rPr>
          <t>Администрация: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<sst xmlns="http://schemas.openxmlformats.org/spreadsheetml/2006/main" count="269" uniqueCount="147">
  <si>
    <t>№ п/п</t>
  </si>
  <si>
    <t>Тыс. рублей</t>
  </si>
  <si>
    <t>№
 п/п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</si>
  <si>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</si>
  <si>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</si>
  <si>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</si>
  <si>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</si>
  <si>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</si>
  <si>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</si>
  <si>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</si>
  <si>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</si>
  <si>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</si>
  <si>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</si>
  <si>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</si>
  <si>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</si>
  <si>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</si>
  <si>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</si>
  <si>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</si>
  <si>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</si>
  <si>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</si>
  <si>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</si>
  <si>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</si>
  <si>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</si>
  <si>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</si>
  <si>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</si>
  <si>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</si>
  <si>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</si>
  <si>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</si>
  <si>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</si>
  <si>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 "Стимулирование жилищного строительства на территории города Назарово", всего</t>
  </si>
  <si>
    <t>Подпрограмма 2 "Переселение граждан из аварийного жилищного фонда в городе Назарово", всего</t>
  </si>
  <si>
    <t xml:space="preserve">Разработка проектов планировки и межевания земельных участков для жилищного строительства, формирование и постановка земельных участков на кадастровый учет (софинансирование)         </t>
  </si>
  <si>
    <t>всего расходные обязательства</t>
  </si>
  <si>
    <t>в том числе администрация города Назарово</t>
  </si>
  <si>
    <t>412</t>
  </si>
  <si>
    <t>10100S4610</t>
  </si>
  <si>
    <t>х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</si>
  <si>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</si>
  <si>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</si>
  <si>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</si>
  <si>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</si>
  <si>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>Мероприятие 2</t>
  </si>
  <si>
    <t xml:space="preserve">Мероприятие 3 
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</si>
  <si>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</si>
  <si>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</si>
  <si>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Мероприятие1 
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</si>
  <si>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</si>
  <si>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>1027730</t>
  </si>
  <si>
    <t>3. Средства Фонда содействия реформированию ЖКХ</t>
  </si>
  <si>
    <t>162</t>
  </si>
  <si>
    <t>0501</t>
  </si>
  <si>
    <t>1020009502</t>
  </si>
  <si>
    <t>1020009602</t>
  </si>
  <si>
    <t>10200S9602</t>
  </si>
  <si>
    <t>1020076020</t>
  </si>
  <si>
    <t xml:space="preserve">Внесение изменений в  документы территориального планирования и градостроительного зонирования города Назарово </t>
  </si>
  <si>
    <t>0412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</si>
  <si>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</si>
  <si>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</si>
  <si>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</si>
  <si>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</si>
  <si>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</si>
  <si>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</si>
  <si>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</si>
  <si>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Цель: Повышение доступности жилья и улучшение жилищных условий граждан, проживающих на территории города Назарово</t>
  </si>
  <si>
    <t>%</t>
  </si>
  <si>
    <t>X</t>
  </si>
  <si>
    <t>Генеральный план города Назарово</t>
  </si>
  <si>
    <t>Формы Федерального статистического наблюдения 1-МО; 1-Жилфонд</t>
  </si>
  <si>
    <t>1.1</t>
  </si>
  <si>
    <t>Задача 1 Создание условий для увеличения объемов ввода жилья</t>
  </si>
  <si>
    <t>Подпрограмма 1 "Стимулирование жилищного строительства на территории города Назарово"</t>
  </si>
  <si>
    <t>1.1.1</t>
  </si>
  <si>
    <t>Разработка проектов планировок и межевания территории в целях установления границ земельных участков для строительства жилья  (ежегодно)</t>
  </si>
  <si>
    <t>единиц</t>
  </si>
  <si>
    <t>1.1.2</t>
  </si>
  <si>
    <t>Годовой объем ввода жилья  (ежегодно)</t>
  </si>
  <si>
    <t>кв.м.</t>
  </si>
  <si>
    <t>1.1.3</t>
  </si>
  <si>
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 (ежегодно)</t>
  </si>
  <si>
    <t>1.1.4</t>
  </si>
  <si>
    <t>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
 (ежегодно)</t>
  </si>
  <si>
    <t>га</t>
  </si>
  <si>
    <t>1.2</t>
  </si>
  <si>
    <t>Задача 2 Обеспечение переселения граждан из аварийного жилищного фонда в городе Назарово</t>
  </si>
  <si>
    <t>Подпрограмма 2 "Переселение граждан из аварийного жилищного фонда в городе Назарово"</t>
  </si>
  <si>
    <t>1.2.1</t>
  </si>
  <si>
    <t>Объем общей площади жилья построенного (приобретенного) в целях переселения граждан из аварийного жилищного фонда
 (ежегодно)</t>
  </si>
  <si>
    <t>1.2.2</t>
  </si>
  <si>
    <t>Количество граждан, переселенных из аварийного жилищного фонда в городе Назарово
 (ежегодно)</t>
  </si>
  <si>
    <t>человек</t>
  </si>
  <si>
    <t>Приложение  № 1 к постановлению</t>
  </si>
  <si>
    <t>ПЕРЕЧЕНЬ</t>
  </si>
  <si>
    <t>мероприятий подпрограмм и отдельных мероприятий муниципальной программы</t>
  </si>
  <si>
    <t xml:space="preserve">№ п/п </t>
  </si>
  <si>
    <t>Наименование мероприятия</t>
  </si>
  <si>
    <t>Ответственный исполнитель мероприятия</t>
  </si>
  <si>
    <t>Срок</t>
  </si>
  <si>
    <t>Ожидаемый результат 
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</si>
  <si>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</si>
  <si>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</si>
  <si>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</si>
  <si>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</si>
  <si>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 xml:space="preserve">Администрация города </t>
  </si>
  <si>
    <t>2018 год</t>
  </si>
  <si>
    <t>Планируемый дополнительный ввод жилья на земельных участках, обеспеченных (частично) коммунальной и транспортной инфраструктурой, с целью развития строительства жилья экономического класса в течении 10 лет 48,5 тыс кв. метров при условии выделения средств краевого и местного бюджетов</t>
  </si>
  <si>
    <t>Отсутствие объектов коммунальной и транспортной инфраструктуры не дает возможности осуществлять строительство на земельных участках предоставленных семьям, имеющим трех и более детей</t>
  </si>
  <si>
    <t xml:space="preserve">Мероприятие 1 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</t>
  </si>
  <si>
    <t xml:space="preserve">Проживание в жилых домах, признанных в установленном порядке аварийными и подлежащими сносу, создает угрозу для жизни и здоровья проживающих в нем людей
</t>
  </si>
  <si>
    <t>Приложение  № 2 к постановлению</t>
  </si>
  <si>
    <t>Данные структурных подразделений администрации города</t>
  </si>
  <si>
    <t>Отчетный
год
2017</t>
  </si>
  <si>
    <t>2020 год</t>
  </si>
  <si>
    <r>
      <rPr>
        <b/>
        <sz val="10"/>
        <rFont val="Times New Roman"/>
        <family val="1"/>
        <charset val="204"/>
      </rPr>
      <t xml:space="preserve">Целевой показатель 1 </t>
    </r>
    <r>
      <rPr>
        <sz val="10"/>
        <rFont val="Times New Roman"/>
        <family val="1"/>
        <charset val="204"/>
      </rPr>
      <t xml:space="preserve">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
</t>
    </r>
    <r>
      <rPr>
        <b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
</t>
    </r>
    <r>
      <rPr>
        <b/>
        <sz val="10"/>
        <color rgb="FF000000"/>
        <rFont val="Times New Roman"/>
        <family val="1"/>
        <charset val="204"/>
      </rPr>
      <t/>
    </r>
  </si>
  <si>
    <t xml:space="preserve"> «Создание условий для обеспечения доступным и комфортным жильем граждан города Назарово» на 2018 год и плановый период 2019-2020 годы</t>
  </si>
  <si>
    <t xml:space="preserve">Первый год планового периода 2018
</t>
  </si>
  <si>
    <t xml:space="preserve">Второй год
 планового периода
2019
</t>
  </si>
  <si>
    <t xml:space="preserve">Третий год
 планового периода
2020
</t>
  </si>
  <si>
    <t>итого на период 2018-2020 годы</t>
  </si>
  <si>
    <t>строительство объектов коммунальной и транспортной инфраструктуры с разработкой проектно-изыскательской документации (1% софинансирование)</t>
  </si>
  <si>
    <t>0409</t>
  </si>
  <si>
    <t>0502</t>
  </si>
  <si>
    <t xml:space="preserve">Первый год
 планового периода
2018
</t>
  </si>
  <si>
    <t xml:space="preserve">Мероприятие 1
Разработка документации по планировке и межеванию территории     </t>
  </si>
  <si>
    <t>2019 год</t>
  </si>
  <si>
    <t xml:space="preserve">Обеспечение документацией по планировке  и межеванию территории (55 земельных участков для получения дополнительного дохода от сбора земельного налога и налога на имущество)
</t>
  </si>
  <si>
    <t>Непредоставление земельных участков под малоэтажное жилищное строительство многодетным семьям. Неполучение дополнительного дохода от сбора земельного налога и налога на имущество</t>
  </si>
  <si>
    <r>
      <rPr>
        <b/>
        <sz val="10"/>
        <rFont val="Times New Roman"/>
        <family val="1"/>
        <charset val="204"/>
      </rPr>
      <t xml:space="preserve">Целевой показатель 1 </t>
    </r>
    <r>
      <rPr>
        <sz val="10"/>
        <rFont val="Times New Roman"/>
        <family val="1"/>
        <charset val="204"/>
      </rPr>
      <t xml:space="preserve">
Доля земельных участков обеспеченных документацией по планировке и межеванию территорий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Разработка документации по планировке и межеванию территории в целях установления границ земельных участков</t>
    </r>
  </si>
  <si>
    <t>Мероприятие 2 
Строительство объектов коммунальной и транспортной инфраструктуры с разработкой проектно-изыскательской документации</t>
  </si>
  <si>
    <t>Приложение  № 3 к постановлению</t>
  </si>
  <si>
    <r>
      <rPr>
        <b/>
        <sz val="12"/>
        <rFont val="Times New Roman"/>
        <family val="1"/>
        <charset val="204"/>
      </rPr>
      <t>Целевой показатель 2</t>
    </r>
    <r>
      <rPr>
        <sz val="12"/>
        <rFont val="Times New Roman"/>
        <family val="1"/>
        <charset val="204"/>
      </rPr>
      <t xml:space="preserve"> 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 (ежегодно)</t>
    </r>
  </si>
  <si>
    <t>Отчеты Министерства строительства  Красноярского края</t>
  </si>
  <si>
    <r>
      <rPr>
        <b/>
        <sz val="12"/>
        <rFont val="Times New Roman"/>
        <family val="1"/>
        <charset val="204"/>
      </rPr>
      <t>Целевой показатель 1</t>
    </r>
    <r>
      <rPr>
        <sz val="12"/>
        <rFont val="Times New Roman"/>
        <family val="1"/>
        <charset val="204"/>
      </rPr>
      <t xml:space="preserve"> 
Доля земельных участков обеспеченных проектами планировки и межевания территорий для жилищного строительства от общей потребности (нарастающим итогом)</t>
    </r>
  </si>
  <si>
    <r>
      <t>Всего по Программе "Создание условий для обеспечения доступным и комфортным жильем граждан города Назарово" на</t>
    </r>
    <r>
      <rPr>
        <b/>
        <sz val="12"/>
        <color rgb="FF0070C0"/>
        <rFont val="Times New Roman"/>
        <family val="1"/>
        <charset val="204"/>
      </rPr>
      <t xml:space="preserve"> 2018</t>
    </r>
    <r>
      <rPr>
        <b/>
        <sz val="12"/>
        <color rgb="FF000000"/>
        <rFont val="Times New Roman"/>
        <family val="1"/>
        <charset val="204"/>
      </rPr>
      <t xml:space="preserve"> год и плановый период </t>
    </r>
    <r>
      <rPr>
        <b/>
        <sz val="12"/>
        <color rgb="FF0070C0"/>
        <rFont val="Times New Roman"/>
        <family val="1"/>
        <charset val="204"/>
      </rPr>
      <t>2019-2020</t>
    </r>
    <r>
      <rPr>
        <b/>
        <sz val="12"/>
        <color rgb="FF000000"/>
        <rFont val="Times New Roman"/>
        <family val="1"/>
        <charset val="204"/>
      </rPr>
      <t xml:space="preserve"> годы, всего</t>
    </r>
  </si>
  <si>
    <r>
      <t>Приложение  №</t>
    </r>
    <r>
      <rPr>
        <sz val="12"/>
        <color rgb="FF0070C0"/>
        <rFont val="Times New Roman"/>
        <family val="1"/>
        <charset val="204"/>
      </rPr>
      <t xml:space="preserve"> 4</t>
    </r>
    <r>
      <rPr>
        <sz val="12"/>
        <rFont val="Times New Roman"/>
        <family val="1"/>
        <charset val="204"/>
      </rPr>
      <t xml:space="preserve"> к постановлению</t>
    </r>
  </si>
  <si>
    <t>Второй год планового периода
 2020 год</t>
  </si>
  <si>
    <t>Очередной финансовый 2018 год</t>
  </si>
  <si>
    <t>Первый год планового периода 
2019 год</t>
  </si>
  <si>
    <t>Приложение №5 к муниципальной программе</t>
  </si>
  <si>
    <t>Приложение №1 к муниципальной программе</t>
  </si>
  <si>
    <t>Приложение №2 к муниципальной программе</t>
  </si>
  <si>
    <t>Приложение № 7 к муниципальной программе</t>
  </si>
  <si>
    <r>
      <rPr>
        <b/>
        <sz val="10"/>
        <rFont val="Times New Roman"/>
        <family val="1"/>
        <charset val="204"/>
      </rPr>
      <t xml:space="preserve">Целевой показатель 2 </t>
    </r>
    <r>
      <rPr>
        <sz val="10"/>
        <rFont val="Times New Roman"/>
        <family val="1"/>
        <charset val="204"/>
      </rPr>
      <t xml:space="preserve">
Доля аварийного жилищного фонда (подлежащего расселению) в общем объеме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Объем общей площади жилья построенного (приобретенного) в целях переселения граждан из аварийного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граждан, переселенных из аварийного жилищного фонда в городе Назарово</t>
    </r>
  </si>
  <si>
    <t>Планируется в целях переселения граждан из аварийного жилищного фонда построить (приобрести) жилье общей площадью  4157,06 кв.м. для последующего переселения  255 человек, проживающих в жилых домах города Назарово, признанных в установленном порядке аварийными и подлежащими сносу, при условии финансирования из краевого и федерального бюджетов;</t>
  </si>
  <si>
    <t>Муниципальная программа "Создание условий для обеспечения доступным и комфортным жильем граждан города Назарово" на 2018 год и плановый  период 2019-2020 годы</t>
  </si>
  <si>
    <r>
      <rPr>
        <b/>
        <sz val="12"/>
        <rFont val="Times New Roman"/>
        <family val="1"/>
        <charset val="204"/>
      </rPr>
      <t>Целевой показатель 3</t>
    </r>
    <r>
      <rPr>
        <sz val="12"/>
        <rFont val="Times New Roman"/>
        <family val="1"/>
        <charset val="204"/>
      </rPr>
      <t xml:space="preserve"> 
Доля аварийного жилищного фонда (подлежащего расселению)  в общем объеме жилищного фонда </t>
    </r>
  </si>
  <si>
    <t>администрации от 24.12.2018 № 2191-п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</si>
</sst>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0"/>
  </numFmts>
  <fonts count="25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3" fillId="0" borderId="0"/>
  </cellStyleXfs>
  <cellXfs count="13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justify" vertical="top" wrapText="1"/>
    </xf>
    <xf numFmtId="164" fontId="1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164" fontId="2" fillId="0" borderId="0" xfId="0" applyNumberFormat="1" applyFont="1"/>
    <xf numFmtId="0" fontId="8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center" wrapText="1"/>
    </xf>
    <xf numFmtId="166" fontId="1" fillId="0" borderId="1" xfId="0" applyNumberFormat="1" applyFont="1" applyBorder="1" applyAlignment="1">
      <alignment horizontal="justify" vertical="top" wrapText="1"/>
    </xf>
    <xf numFmtId="166" fontId="1" fillId="0" borderId="1" xfId="0" applyNumberFormat="1" applyFont="1" applyBorder="1" applyAlignment="1">
      <alignment horizontal="left" vertical="top" wrapText="1"/>
    </xf>
    <xf numFmtId="166" fontId="2" fillId="0" borderId="0" xfId="0" applyNumberFormat="1" applyFont="1"/>
    <xf numFmtId="14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0" fontId="8" fillId="0" borderId="0" xfId="0" applyFont="1" applyAlignment="1">
      <alignment horizontal="right"/>
    </xf>
    <xf numFmtId="2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0" xfId="0" applyFont="1" applyAlignment="1">
      <alignment horizontal="justify"/>
    </xf>
    <xf numFmtId="0" fontId="15" fillId="0" borderId="1" xfId="0" applyFont="1" applyBorder="1" applyAlignment="1">
      <alignment horizontal="justify" vertical="top"/>
    </xf>
    <xf numFmtId="0" fontId="16" fillId="0" borderId="10" xfId="0" applyFont="1" applyBorder="1" applyAlignment="1">
      <alignment horizontal="left" vertical="top"/>
    </xf>
    <xf numFmtId="0" fontId="16" fillId="0" borderId="8" xfId="0" applyFont="1" applyBorder="1" applyAlignment="1">
      <alignment horizontal="left" vertical="top"/>
    </xf>
    <xf numFmtId="0" fontId="16" fillId="0" borderId="9" xfId="0" applyFont="1" applyBorder="1" applyAlignment="1">
      <alignment horizontal="left" vertical="top"/>
    </xf>
    <xf numFmtId="0" fontId="14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textRotation="90" wrapText="1"/>
    </xf>
    <xf numFmtId="0" fontId="14" fillId="0" borderId="5" xfId="0" applyFont="1" applyBorder="1" applyAlignment="1">
      <alignment horizontal="center" vertical="center" textRotation="90" wrapText="1"/>
    </xf>
    <xf numFmtId="0" fontId="14" fillId="0" borderId="8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8" fillId="0" borderId="3" xfId="1" applyFont="1" applyBorder="1" applyAlignment="1" applyProtection="1">
      <alignment horizontal="left" vertical="top" wrapText="1"/>
    </xf>
    <xf numFmtId="0" fontId="8" fillId="0" borderId="4" xfId="1" applyFont="1" applyBorder="1" applyAlignment="1" applyProtection="1">
      <alignment horizontal="left" vertical="top" wrapText="1"/>
    </xf>
    <xf numFmtId="0" fontId="8" fillId="0" borderId="5" xfId="1" applyFont="1" applyBorder="1" applyAlignment="1" applyProtection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0" fillId="0" borderId="5" xfId="0" applyBorder="1" applyAlignment="1"/>
    <xf numFmtId="0" fontId="1" fillId="0" borderId="0" xfId="0" applyFont="1" applyBorder="1" applyAlignment="1">
      <alignment horizontal="right"/>
    </xf>
    <xf numFmtId="164" fontId="1" fillId="0" borderId="1" xfId="0" applyNumberFormat="1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view="pageBreakPreview" zoomScale="120" zoomScaleSheetLayoutView="120" workbookViewId="0">
      <selection activeCell="B10" sqref="B10:B11"/>
    </sheetView>
  </sheetViews>
  <sheetFormatPr defaultRowHeight="15"/>
  <cols>
    <col min="1" max="1" width="5.85546875" customWidth="1"/>
    <col min="2" max="2" width="44.42578125" customWidth="1"/>
    <col min="5" max="5" width="15.85546875" customWidth="1"/>
    <col min="6" max="6" width="10" customWidth="1"/>
    <col min="7" max="7" width="10.85546875" customWidth="1"/>
    <col min="8" max="9" width="11.140625" customWidth="1"/>
  </cols>
  <sheetData>
    <row r="1" spans="1:9" ht="15.75">
      <c r="A1" s="101" t="s">
        <v>91</v>
      </c>
      <c r="B1" s="101"/>
      <c r="C1" s="101"/>
      <c r="D1" s="101"/>
      <c r="E1" s="101"/>
      <c r="F1" s="101"/>
      <c r="G1" s="101"/>
      <c r="H1" s="101"/>
      <c r="I1" s="101"/>
    </row>
    <row r="2" spans="1:9" ht="15.75">
      <c r="A2" s="101" t="s">
        <v>146</v>
      </c>
      <c r="B2" s="101"/>
      <c r="C2" s="101"/>
      <c r="D2" s="101"/>
      <c r="E2" s="101"/>
      <c r="F2" s="101"/>
      <c r="G2" s="101"/>
      <c r="H2" s="101"/>
      <c r="I2" s="101"/>
    </row>
    <row r="3" spans="1:9" ht="15.75">
      <c r="A3" s="101"/>
      <c r="B3" s="101"/>
      <c r="C3" s="101"/>
      <c r="D3" s="101"/>
      <c r="E3" s="101"/>
      <c r="F3" s="101"/>
      <c r="G3" s="101"/>
      <c r="H3" s="101"/>
      <c r="I3" s="101"/>
    </row>
    <row r="4" spans="1:9" ht="15.75">
      <c r="A4" s="76"/>
      <c r="B4" s="76"/>
      <c r="C4" s="76"/>
      <c r="D4" s="76"/>
      <c r="E4" s="101" t="s">
        <v>139</v>
      </c>
      <c r="F4" s="101"/>
      <c r="G4" s="101"/>
      <c r="H4" s="101"/>
      <c r="I4" s="101"/>
    </row>
    <row r="5" spans="1:9" ht="15.75">
      <c r="A5" s="76"/>
      <c r="B5" s="76"/>
      <c r="C5" s="76"/>
      <c r="D5" s="76"/>
      <c r="E5" s="76"/>
      <c r="F5" s="76"/>
      <c r="G5" s="76"/>
      <c r="H5" s="76"/>
      <c r="I5" s="76"/>
    </row>
    <row r="6" spans="1:9" ht="15.75">
      <c r="A6" s="100" t="s">
        <v>57</v>
      </c>
      <c r="B6" s="100"/>
      <c r="C6" s="100"/>
      <c r="D6" s="100"/>
      <c r="E6" s="100"/>
      <c r="F6" s="100"/>
      <c r="G6" s="100"/>
      <c r="H6" s="100"/>
      <c r="I6" s="100"/>
    </row>
    <row r="7" spans="1:9" ht="15.75">
      <c r="A7" s="100" t="s">
        <v>58</v>
      </c>
      <c r="B7" s="100"/>
      <c r="C7" s="100"/>
      <c r="D7" s="100"/>
      <c r="E7" s="100"/>
      <c r="F7" s="100"/>
      <c r="G7" s="100"/>
      <c r="H7" s="100"/>
      <c r="I7" s="100"/>
    </row>
    <row r="8" spans="1:9" ht="15.75">
      <c r="A8" s="100" t="s">
        <v>59</v>
      </c>
      <c r="B8" s="100"/>
      <c r="C8" s="100"/>
      <c r="D8" s="100"/>
      <c r="E8" s="100"/>
      <c r="F8" s="100"/>
      <c r="G8" s="100"/>
      <c r="H8" s="100"/>
      <c r="I8" s="100"/>
    </row>
    <row r="9" spans="1:9" ht="6" customHeight="1">
      <c r="A9" s="35"/>
      <c r="B9" s="1"/>
      <c r="C9" s="1"/>
      <c r="D9" s="1"/>
      <c r="E9" s="1"/>
      <c r="F9" s="1"/>
      <c r="G9" s="1"/>
      <c r="H9" s="1"/>
      <c r="I9" s="1"/>
    </row>
    <row r="10" spans="1:9">
      <c r="A10" s="84" t="s">
        <v>0</v>
      </c>
      <c r="B10" s="84" t="s">
        <v>60</v>
      </c>
      <c r="C10" s="84" t="s">
        <v>61</v>
      </c>
      <c r="D10" s="86" t="s">
        <v>62</v>
      </c>
      <c r="E10" s="84" t="s">
        <v>63</v>
      </c>
      <c r="F10" s="88"/>
      <c r="G10" s="88"/>
      <c r="H10" s="88"/>
      <c r="I10" s="89"/>
    </row>
    <row r="11" spans="1:9" ht="51">
      <c r="A11" s="85"/>
      <c r="B11" s="85"/>
      <c r="C11" s="85"/>
      <c r="D11" s="87"/>
      <c r="E11" s="85"/>
      <c r="F11" s="36" t="s">
        <v>111</v>
      </c>
      <c r="G11" s="37" t="s">
        <v>136</v>
      </c>
      <c r="H11" s="37" t="s">
        <v>137</v>
      </c>
      <c r="I11" s="37" t="s">
        <v>135</v>
      </c>
    </row>
    <row r="12" spans="1:9" ht="15.75">
      <c r="A12" s="32">
        <v>1</v>
      </c>
      <c r="B12" s="32">
        <v>2</v>
      </c>
      <c r="C12" s="32">
        <v>3</v>
      </c>
      <c r="D12" s="32">
        <v>4</v>
      </c>
      <c r="E12" s="32">
        <v>5</v>
      </c>
      <c r="F12" s="32">
        <v>7</v>
      </c>
      <c r="G12" s="32">
        <v>8</v>
      </c>
      <c r="H12" s="32">
        <v>9</v>
      </c>
      <c r="I12" s="32">
        <v>10</v>
      </c>
    </row>
    <row r="13" spans="1:9" ht="31.5" customHeight="1">
      <c r="A13" s="90" t="s">
        <v>144</v>
      </c>
      <c r="B13" s="91"/>
      <c r="C13" s="91"/>
      <c r="D13" s="91"/>
      <c r="E13" s="91"/>
      <c r="F13" s="91"/>
      <c r="G13" s="91"/>
      <c r="H13" s="91"/>
      <c r="I13" s="92"/>
    </row>
    <row r="14" spans="1:9" ht="31.5" customHeight="1">
      <c r="A14" s="38">
        <v>1</v>
      </c>
      <c r="B14" s="93" t="s">
        <v>64</v>
      </c>
      <c r="C14" s="94"/>
      <c r="D14" s="94"/>
      <c r="E14" s="94"/>
      <c r="F14" s="94"/>
      <c r="G14" s="94"/>
      <c r="H14" s="94"/>
      <c r="I14" s="95"/>
    </row>
    <row r="15" spans="1:9" ht="94.5" customHeight="1">
      <c r="A15" s="38"/>
      <c r="B15" s="39" t="s">
        <v>132</v>
      </c>
      <c r="C15" s="32" t="s">
        <v>65</v>
      </c>
      <c r="D15" s="32" t="s">
        <v>66</v>
      </c>
      <c r="E15" s="40" t="s">
        <v>67</v>
      </c>
      <c r="F15" s="41">
        <f>1/14*100</f>
        <v>7.1428571428571423</v>
      </c>
      <c r="G15" s="41">
        <f>1/14*100</f>
        <v>7.1428571428571423</v>
      </c>
      <c r="H15" s="41">
        <f>1/14*100</f>
        <v>7.1428571428571423</v>
      </c>
      <c r="I15" s="41">
        <v>14.3</v>
      </c>
    </row>
    <row r="16" spans="1:9" ht="90" customHeight="1">
      <c r="A16" s="38"/>
      <c r="B16" s="39" t="s">
        <v>130</v>
      </c>
      <c r="C16" s="32" t="s">
        <v>65</v>
      </c>
      <c r="D16" s="32" t="s">
        <v>66</v>
      </c>
      <c r="E16" s="40" t="s">
        <v>110</v>
      </c>
      <c r="F16" s="42">
        <v>0</v>
      </c>
      <c r="G16" s="43">
        <f>0/26*100</f>
        <v>0</v>
      </c>
      <c r="H16" s="43">
        <f>0/26*100</f>
        <v>0</v>
      </c>
      <c r="I16" s="43">
        <f>34/34*100</f>
        <v>100</v>
      </c>
    </row>
    <row r="17" spans="1:10" ht="62.25" customHeight="1">
      <c r="A17" s="38"/>
      <c r="B17" s="39" t="s">
        <v>145</v>
      </c>
      <c r="C17" s="50" t="s">
        <v>65</v>
      </c>
      <c r="D17" s="50" t="s">
        <v>66</v>
      </c>
      <c r="E17" s="49" t="s">
        <v>68</v>
      </c>
      <c r="F17" s="45">
        <f>(10.5-1.5-4.6)/(1281.7+6.8-4.6)*100</f>
        <v>0.34270581821014096</v>
      </c>
      <c r="G17" s="45">
        <f>4.07026/1277.9*100</f>
        <v>0.31851162062759214</v>
      </c>
      <c r="H17" s="45">
        <f>(4.07026-(H26/1000))/1285.4*100</f>
        <v>0.31665318188890618</v>
      </c>
      <c r="I17" s="45">
        <f>(4.07026-H26/1000-I26/1000)/1291.4*100</f>
        <v>0.31518197305250117</v>
      </c>
    </row>
    <row r="18" spans="1:10" ht="15.75">
      <c r="A18" s="46" t="s">
        <v>69</v>
      </c>
      <c r="B18" s="96" t="s">
        <v>70</v>
      </c>
      <c r="C18" s="97"/>
      <c r="D18" s="97"/>
      <c r="E18" s="97"/>
      <c r="F18" s="97"/>
      <c r="G18" s="97"/>
      <c r="H18" s="97"/>
      <c r="I18" s="98"/>
    </row>
    <row r="19" spans="1:10" ht="15.75">
      <c r="A19" s="38"/>
      <c r="B19" s="99" t="s">
        <v>71</v>
      </c>
      <c r="C19" s="99"/>
      <c r="D19" s="99"/>
      <c r="E19" s="99"/>
      <c r="F19" s="99"/>
      <c r="G19" s="99"/>
      <c r="H19" s="99"/>
      <c r="I19" s="99"/>
    </row>
    <row r="20" spans="1:10" ht="83.25" customHeight="1">
      <c r="A20" s="47" t="s">
        <v>72</v>
      </c>
      <c r="B20" s="39" t="s">
        <v>73</v>
      </c>
      <c r="C20" s="32" t="s">
        <v>74</v>
      </c>
      <c r="D20" s="48">
        <v>0.06</v>
      </c>
      <c r="E20" s="49" t="s">
        <v>67</v>
      </c>
      <c r="F20" s="32">
        <v>0</v>
      </c>
      <c r="G20" s="50">
        <v>0</v>
      </c>
      <c r="H20" s="50">
        <v>0</v>
      </c>
      <c r="I20" s="50">
        <v>1</v>
      </c>
    </row>
    <row r="21" spans="1:10" ht="63" customHeight="1">
      <c r="A21" s="47" t="s">
        <v>75</v>
      </c>
      <c r="B21" s="51" t="s">
        <v>76</v>
      </c>
      <c r="C21" s="32" t="s">
        <v>77</v>
      </c>
      <c r="D21" s="48">
        <v>0.21</v>
      </c>
      <c r="E21" s="44" t="s">
        <v>68</v>
      </c>
      <c r="F21" s="52">
        <v>3340.4</v>
      </c>
      <c r="G21" s="52">
        <v>6804.1</v>
      </c>
      <c r="H21" s="42">
        <v>6304.14</v>
      </c>
      <c r="I21" s="42">
        <v>6337.9</v>
      </c>
    </row>
    <row r="22" spans="1:10" ht="108.75" customHeight="1">
      <c r="A22" s="47" t="s">
        <v>78</v>
      </c>
      <c r="B22" s="51" t="s">
        <v>79</v>
      </c>
      <c r="C22" s="32" t="s">
        <v>74</v>
      </c>
      <c r="D22" s="48">
        <v>0.06</v>
      </c>
      <c r="E22" s="40" t="s">
        <v>110</v>
      </c>
      <c r="F22" s="32">
        <v>33</v>
      </c>
      <c r="G22" s="32">
        <v>31</v>
      </c>
      <c r="H22" s="50">
        <v>26</v>
      </c>
      <c r="I22" s="50">
        <v>26</v>
      </c>
      <c r="J22">
        <f>G22+H22+I22</f>
        <v>83</v>
      </c>
    </row>
    <row r="23" spans="1:10" ht="105" customHeight="1">
      <c r="A23" s="47" t="s">
        <v>80</v>
      </c>
      <c r="B23" s="51" t="s">
        <v>81</v>
      </c>
      <c r="C23" s="32" t="s">
        <v>82</v>
      </c>
      <c r="D23" s="48">
        <v>0.11</v>
      </c>
      <c r="E23" s="40" t="s">
        <v>110</v>
      </c>
      <c r="F23" s="50">
        <v>0</v>
      </c>
      <c r="G23" s="50">
        <v>0</v>
      </c>
      <c r="H23" s="50">
        <v>0</v>
      </c>
      <c r="I23" s="50">
        <v>28.94</v>
      </c>
    </row>
    <row r="24" spans="1:10" ht="15.75">
      <c r="A24" s="46" t="s">
        <v>83</v>
      </c>
      <c r="B24" s="96" t="s">
        <v>84</v>
      </c>
      <c r="C24" s="97"/>
      <c r="D24" s="97"/>
      <c r="E24" s="97"/>
      <c r="F24" s="97"/>
      <c r="G24" s="97"/>
      <c r="H24" s="97"/>
      <c r="I24" s="98"/>
    </row>
    <row r="25" spans="1:10" ht="15.75">
      <c r="A25" s="53"/>
      <c r="B25" s="81" t="s">
        <v>85</v>
      </c>
      <c r="C25" s="82"/>
      <c r="D25" s="82"/>
      <c r="E25" s="82"/>
      <c r="F25" s="82"/>
      <c r="G25" s="82"/>
      <c r="H25" s="82"/>
      <c r="I25" s="83"/>
    </row>
    <row r="26" spans="1:10" ht="81.75" customHeight="1">
      <c r="A26" s="54" t="s">
        <v>86</v>
      </c>
      <c r="B26" s="51" t="s">
        <v>87</v>
      </c>
      <c r="C26" s="55" t="s">
        <v>77</v>
      </c>
      <c r="D26" s="48">
        <v>0.28000000000000003</v>
      </c>
      <c r="E26" s="49" t="s">
        <v>131</v>
      </c>
      <c r="F26" s="55">
        <v>5556.2</v>
      </c>
      <c r="G26" s="56">
        <v>0</v>
      </c>
      <c r="H26" s="56">
        <v>0</v>
      </c>
      <c r="I26" s="56">
        <v>0</v>
      </c>
    </row>
    <row r="27" spans="1:10" ht="80.25" customHeight="1">
      <c r="A27" s="54" t="s">
        <v>88</v>
      </c>
      <c r="B27" s="51" t="s">
        <v>89</v>
      </c>
      <c r="C27" s="55" t="s">
        <v>90</v>
      </c>
      <c r="D27" s="48">
        <v>0.28000000000000003</v>
      </c>
      <c r="E27" s="49" t="s">
        <v>131</v>
      </c>
      <c r="F27" s="55">
        <v>202</v>
      </c>
      <c r="G27" s="55">
        <v>0</v>
      </c>
      <c r="H27" s="56">
        <v>0</v>
      </c>
      <c r="I27" s="56">
        <v>0</v>
      </c>
    </row>
    <row r="28" spans="1:10">
      <c r="D28" s="77">
        <f>D20+D21+D22+D23+D26+D27</f>
        <v>1</v>
      </c>
    </row>
  </sheetData>
  <mergeCells count="19">
    <mergeCell ref="A8:I8"/>
    <mergeCell ref="A1:I1"/>
    <mergeCell ref="A2:I2"/>
    <mergeCell ref="A3:I3"/>
    <mergeCell ref="A6:I6"/>
    <mergeCell ref="A7:I7"/>
    <mergeCell ref="E4:I4"/>
    <mergeCell ref="B25:I25"/>
    <mergeCell ref="A10:A11"/>
    <mergeCell ref="B10:B11"/>
    <mergeCell ref="C10:C11"/>
    <mergeCell ref="D10:D11"/>
    <mergeCell ref="E10:E11"/>
    <mergeCell ref="F10:I10"/>
    <mergeCell ref="A13:I13"/>
    <mergeCell ref="B14:I14"/>
    <mergeCell ref="B18:I18"/>
    <mergeCell ref="B19:I19"/>
    <mergeCell ref="B24:I24"/>
  </mergeCells>
  <pageMargins left="0.59055118110236227" right="0.51181102362204722" top="0.74803149606299213" bottom="0.74803149606299213" header="0.31496062992125984" footer="0.31496062992125984"/>
  <pageSetup paperSize="9" orientation="landscape" verticalDpi="0" r:id="rId1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8"/>
  <sheetViews>
    <sheetView view="pageBreakPreview" zoomScale="90" zoomScaleSheetLayoutView="90" workbookViewId="0">
      <selection activeCell="E9" sqref="E9"/>
    </sheetView>
  </sheetViews>
  <sheetFormatPr defaultRowHeight="15"/>
  <cols>
    <col min="1" max="1" width="5.42578125" customWidth="1"/>
    <col min="2" max="2" width="26.42578125" customWidth="1"/>
    <col min="3" max="3" width="14.28515625" customWidth="1"/>
    <col min="4" max="4" width="10.28515625" customWidth="1"/>
    <col min="5" max="5" width="10.7109375" customWidth="1"/>
    <col min="6" max="6" width="29.42578125" customWidth="1"/>
    <col min="7" max="7" width="17" customWidth="1"/>
    <col min="8" max="8" width="31.7109375" customWidth="1"/>
  </cols>
  <sheetData>
    <row r="1" spans="1:9" ht="15.75">
      <c r="A1" s="101" t="s">
        <v>109</v>
      </c>
      <c r="B1" s="101"/>
      <c r="C1" s="101"/>
      <c r="D1" s="101"/>
      <c r="E1" s="101"/>
      <c r="F1" s="101"/>
      <c r="G1" s="101"/>
      <c r="H1" s="101"/>
      <c r="I1" s="34"/>
    </row>
    <row r="2" spans="1:9" ht="15.75">
      <c r="A2" s="101" t="s">
        <v>146</v>
      </c>
      <c r="B2" s="101"/>
      <c r="C2" s="101"/>
      <c r="D2" s="101"/>
      <c r="E2" s="101"/>
      <c r="F2" s="101"/>
      <c r="G2" s="101"/>
      <c r="H2" s="101"/>
      <c r="I2" s="34"/>
    </row>
    <row r="3" spans="1:9" ht="15.75">
      <c r="A3" s="101"/>
      <c r="B3" s="101"/>
      <c r="C3" s="101"/>
      <c r="D3" s="101"/>
      <c r="E3" s="101"/>
      <c r="F3" s="101"/>
      <c r="G3" s="101"/>
      <c r="H3" s="101"/>
    </row>
    <row r="4" spans="1:9" ht="15.75">
      <c r="A4" s="76"/>
      <c r="B4" s="76"/>
      <c r="C4" s="76"/>
      <c r="D4" s="76"/>
      <c r="E4" s="76"/>
      <c r="F4" s="76"/>
      <c r="G4" s="107" t="s">
        <v>140</v>
      </c>
      <c r="H4" s="107"/>
    </row>
    <row r="5" spans="1:9" ht="15.75">
      <c r="A5" s="76"/>
      <c r="B5" s="76"/>
      <c r="C5" s="76"/>
      <c r="D5" s="76"/>
      <c r="E5" s="76"/>
      <c r="F5" s="76"/>
      <c r="G5" s="78"/>
      <c r="H5" s="78"/>
    </row>
    <row r="6" spans="1:9" ht="15.75">
      <c r="A6" s="100" t="s">
        <v>92</v>
      </c>
      <c r="B6" s="100"/>
      <c r="C6" s="100"/>
      <c r="D6" s="100"/>
      <c r="E6" s="100"/>
      <c r="F6" s="100"/>
      <c r="G6" s="100"/>
      <c r="H6" s="100"/>
    </row>
    <row r="7" spans="1:9" ht="15.75">
      <c r="A7" s="100" t="s">
        <v>93</v>
      </c>
      <c r="B7" s="100"/>
      <c r="C7" s="100"/>
      <c r="D7" s="100"/>
      <c r="E7" s="100"/>
      <c r="F7" s="100"/>
      <c r="G7" s="100"/>
      <c r="H7" s="100"/>
    </row>
    <row r="8" spans="1:9" ht="15.75">
      <c r="A8" s="35"/>
      <c r="B8" s="1"/>
      <c r="C8" s="1"/>
      <c r="D8" s="1"/>
      <c r="E8" s="1"/>
      <c r="F8" s="1"/>
      <c r="G8" s="1"/>
      <c r="H8" s="1"/>
    </row>
    <row r="9" spans="1:9" ht="15.75">
      <c r="A9" s="35"/>
      <c r="B9" s="1"/>
      <c r="C9" s="1"/>
      <c r="D9" s="1"/>
      <c r="E9" s="1"/>
      <c r="F9" s="1"/>
      <c r="G9" s="1"/>
      <c r="H9" s="1"/>
    </row>
    <row r="10" spans="1:9">
      <c r="A10" s="102" t="s">
        <v>94</v>
      </c>
      <c r="B10" s="102" t="s">
        <v>95</v>
      </c>
      <c r="C10" s="102" t="s">
        <v>96</v>
      </c>
      <c r="D10" s="102" t="s">
        <v>97</v>
      </c>
      <c r="E10" s="102"/>
      <c r="F10" s="102" t="s">
        <v>98</v>
      </c>
      <c r="G10" s="102" t="s">
        <v>99</v>
      </c>
      <c r="H10" s="102" t="s">
        <v>100</v>
      </c>
    </row>
    <row r="11" spans="1:9" ht="25.5">
      <c r="A11" s="102"/>
      <c r="B11" s="102"/>
      <c r="C11" s="102"/>
      <c r="D11" s="57" t="s">
        <v>101</v>
      </c>
      <c r="E11" s="57" t="s">
        <v>102</v>
      </c>
      <c r="F11" s="102"/>
      <c r="G11" s="102"/>
      <c r="H11" s="102"/>
    </row>
    <row r="12" spans="1:9" ht="15.75">
      <c r="A12" s="33">
        <v>1</v>
      </c>
      <c r="B12" s="33">
        <v>2</v>
      </c>
      <c r="C12" s="33">
        <v>3</v>
      </c>
      <c r="D12" s="33">
        <v>4</v>
      </c>
      <c r="E12" s="33">
        <v>5</v>
      </c>
      <c r="F12" s="33">
        <v>6</v>
      </c>
      <c r="G12" s="33">
        <v>7</v>
      </c>
      <c r="H12" s="33">
        <v>8</v>
      </c>
    </row>
    <row r="13" spans="1:9">
      <c r="A13" s="58"/>
      <c r="B13" s="103" t="s">
        <v>71</v>
      </c>
      <c r="C13" s="103"/>
      <c r="D13" s="103"/>
      <c r="E13" s="103"/>
      <c r="F13" s="103"/>
      <c r="G13" s="103"/>
      <c r="H13" s="103"/>
    </row>
    <row r="14" spans="1:9" ht="178.5">
      <c r="A14" s="37">
        <v>1</v>
      </c>
      <c r="B14" s="59" t="s">
        <v>123</v>
      </c>
      <c r="C14" s="59" t="s">
        <v>103</v>
      </c>
      <c r="D14" s="74" t="s">
        <v>124</v>
      </c>
      <c r="E14" s="74" t="s">
        <v>124</v>
      </c>
      <c r="F14" s="59" t="s">
        <v>125</v>
      </c>
      <c r="G14" s="59" t="s">
        <v>126</v>
      </c>
      <c r="H14" s="59" t="s">
        <v>127</v>
      </c>
    </row>
    <row r="15" spans="1:9" ht="267.75" customHeight="1">
      <c r="A15" s="37">
        <v>2</v>
      </c>
      <c r="B15" s="59" t="s">
        <v>128</v>
      </c>
      <c r="C15" s="59" t="s">
        <v>103</v>
      </c>
      <c r="D15" s="60" t="s">
        <v>104</v>
      </c>
      <c r="E15" s="60" t="s">
        <v>112</v>
      </c>
      <c r="F15" s="59" t="s">
        <v>105</v>
      </c>
      <c r="G15" s="59" t="s">
        <v>106</v>
      </c>
      <c r="H15" s="59" t="s">
        <v>113</v>
      </c>
    </row>
    <row r="16" spans="1:9">
      <c r="A16" s="37"/>
      <c r="B16" s="104" t="s">
        <v>85</v>
      </c>
      <c r="C16" s="105"/>
      <c r="D16" s="105"/>
      <c r="E16" s="105"/>
      <c r="F16" s="105"/>
      <c r="G16" s="105"/>
      <c r="H16" s="106"/>
    </row>
    <row r="17" spans="1:8" ht="165.75" customHeight="1">
      <c r="A17" s="37">
        <v>3</v>
      </c>
      <c r="B17" s="59" t="s">
        <v>107</v>
      </c>
      <c r="C17" s="59" t="s">
        <v>103</v>
      </c>
      <c r="D17" s="60" t="s">
        <v>124</v>
      </c>
      <c r="E17" s="60" t="s">
        <v>112</v>
      </c>
      <c r="F17" s="80" t="s">
        <v>143</v>
      </c>
      <c r="G17" s="59" t="s">
        <v>108</v>
      </c>
      <c r="H17" s="59" t="s">
        <v>142</v>
      </c>
    </row>
    <row r="18" spans="1:8">
      <c r="F18" s="79"/>
    </row>
  </sheetData>
  <mergeCells count="15">
    <mergeCell ref="G10:G11"/>
    <mergeCell ref="H10:H11"/>
    <mergeCell ref="B13:H13"/>
    <mergeCell ref="B16:H16"/>
    <mergeCell ref="A1:H1"/>
    <mergeCell ref="A2:H2"/>
    <mergeCell ref="A3:H3"/>
    <mergeCell ref="A6:H6"/>
    <mergeCell ref="A7:H7"/>
    <mergeCell ref="A10:A11"/>
    <mergeCell ref="B10:B11"/>
    <mergeCell ref="C10:C11"/>
    <mergeCell ref="D10:E10"/>
    <mergeCell ref="F10:F11"/>
    <mergeCell ref="G4:H4"/>
  </mergeCells>
  <pageMargins left="0.59055118110236227" right="0.59055118110236227" top="0.74803149606299213" bottom="0.74803149606299213" header="0.31496062992125984" footer="0.31496062992125984"/>
  <pageSetup paperSize="9" scale="90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1"/>
  <sheetViews>
    <sheetView view="pageBreakPreview" zoomScale="80" zoomScaleSheetLayoutView="80" workbookViewId="0">
      <selection activeCell="D13" sqref="D13"/>
    </sheetView>
  </sheetViews>
  <sheetFormatPr defaultColWidth="13.85546875" defaultRowHeight="15.75"/>
  <cols>
    <col min="1" max="1" width="6.5703125" style="1" customWidth="1"/>
    <col min="2" max="2" width="29" style="1" customWidth="1"/>
    <col min="3" max="3" width="28" style="1" customWidth="1"/>
    <col min="4" max="4" width="29.28515625" style="1" customWidth="1"/>
    <col min="5" max="5" width="6.42578125" style="1" customWidth="1"/>
    <col min="6" max="6" width="7.42578125" style="1" customWidth="1"/>
    <col min="7" max="7" width="13.28515625" style="1" customWidth="1"/>
    <col min="8" max="8" width="7.140625" style="1" customWidth="1"/>
    <col min="9" max="9" width="15.5703125" style="1" bestFit="1" customWidth="1"/>
    <col min="10" max="10" width="14.28515625" style="1" bestFit="1" customWidth="1"/>
    <col min="11" max="11" width="14.5703125" style="1" customWidth="1"/>
    <col min="12" max="12" width="14.28515625" style="1" bestFit="1" customWidth="1"/>
    <col min="13" max="13" width="15.5703125" style="1" bestFit="1" customWidth="1"/>
    <col min="14" max="16384" width="13.85546875" style="1"/>
  </cols>
  <sheetData>
    <row r="1" spans="1:13">
      <c r="A1" s="101"/>
      <c r="B1" s="101"/>
      <c r="C1" s="101"/>
      <c r="D1" s="101"/>
      <c r="E1" s="101"/>
      <c r="F1" s="101"/>
      <c r="G1" s="101" t="s">
        <v>129</v>
      </c>
      <c r="H1" s="101"/>
      <c r="I1" s="101"/>
      <c r="J1" s="101"/>
      <c r="K1" s="101"/>
      <c r="L1" s="101"/>
    </row>
    <row r="2" spans="1:13">
      <c r="A2" s="101"/>
      <c r="B2" s="101"/>
      <c r="C2" s="101"/>
      <c r="D2" s="101"/>
      <c r="E2" s="101"/>
      <c r="F2" s="101"/>
      <c r="G2" s="101" t="s">
        <v>146</v>
      </c>
      <c r="H2" s="101"/>
      <c r="I2" s="101"/>
      <c r="J2" s="101"/>
      <c r="K2" s="101"/>
      <c r="L2" s="101"/>
    </row>
    <row r="3" spans="1:13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3">
      <c r="A4" s="76"/>
      <c r="B4" s="76"/>
      <c r="C4" s="76"/>
      <c r="D4" s="76"/>
      <c r="E4" s="76"/>
      <c r="F4" s="76"/>
      <c r="G4" s="76"/>
      <c r="H4" s="76"/>
      <c r="I4" s="101" t="s">
        <v>138</v>
      </c>
      <c r="J4" s="101"/>
      <c r="K4" s="101"/>
      <c r="L4" s="101"/>
    </row>
    <row r="5" spans="1:13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</row>
    <row r="6" spans="1:13">
      <c r="A6" s="100" t="s">
        <v>3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</row>
    <row r="7" spans="1:13">
      <c r="A7" s="100" t="s">
        <v>4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</row>
    <row r="8" spans="1:13" ht="19.5">
      <c r="A8" s="123"/>
      <c r="B8" s="123"/>
      <c r="C8" s="123"/>
      <c r="D8" s="123"/>
      <c r="E8" s="123"/>
      <c r="F8" s="123"/>
      <c r="G8" s="123"/>
      <c r="H8" s="123"/>
      <c r="I8"/>
      <c r="J8"/>
      <c r="K8"/>
      <c r="L8"/>
    </row>
    <row r="9" spans="1:13" ht="15.75" customHeight="1">
      <c r="A9" s="124" t="s">
        <v>1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</row>
    <row r="10" spans="1:13" ht="43.5" customHeight="1">
      <c r="A10" s="110" t="s">
        <v>2</v>
      </c>
      <c r="B10" s="110" t="s">
        <v>5</v>
      </c>
      <c r="C10" s="125" t="s">
        <v>6</v>
      </c>
      <c r="D10" s="110" t="s">
        <v>7</v>
      </c>
      <c r="E10" s="126" t="s">
        <v>16</v>
      </c>
      <c r="F10" s="126"/>
      <c r="G10" s="126"/>
      <c r="H10" s="126"/>
      <c r="I10" s="127"/>
      <c r="J10" s="127"/>
      <c r="K10" s="127"/>
      <c r="L10" s="128"/>
    </row>
    <row r="11" spans="1:13" ht="78.75" customHeight="1">
      <c r="A11" s="110"/>
      <c r="B11" s="110"/>
      <c r="C11" s="125"/>
      <c r="D11" s="110"/>
      <c r="E11" s="3" t="s">
        <v>8</v>
      </c>
      <c r="F11" s="3" t="s">
        <v>9</v>
      </c>
      <c r="G11" s="3" t="s">
        <v>10</v>
      </c>
      <c r="H11" s="3" t="s">
        <v>11</v>
      </c>
      <c r="I11" s="26" t="s">
        <v>115</v>
      </c>
      <c r="J11" s="26" t="s">
        <v>116</v>
      </c>
      <c r="K11" s="26" t="s">
        <v>117</v>
      </c>
      <c r="L11" s="61" t="s">
        <v>118</v>
      </c>
    </row>
    <row r="12" spans="1:13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11</v>
      </c>
      <c r="J12" s="3">
        <v>12</v>
      </c>
      <c r="K12" s="3">
        <v>13</v>
      </c>
      <c r="L12" s="3">
        <v>14</v>
      </c>
    </row>
    <row r="13" spans="1:13" ht="31.5">
      <c r="A13" s="111">
        <v>1</v>
      </c>
      <c r="B13" s="112" t="s">
        <v>39</v>
      </c>
      <c r="C13" s="112" t="s">
        <v>114</v>
      </c>
      <c r="D13" s="14" t="s">
        <v>32</v>
      </c>
      <c r="E13" s="13" t="s">
        <v>36</v>
      </c>
      <c r="F13" s="13" t="s">
        <v>36</v>
      </c>
      <c r="G13" s="13" t="s">
        <v>36</v>
      </c>
      <c r="H13" s="13" t="s">
        <v>36</v>
      </c>
      <c r="I13" s="19">
        <f t="shared" ref="I13" si="0">I15+I27</f>
        <v>2366.5309999999999</v>
      </c>
      <c r="J13" s="19">
        <v>0</v>
      </c>
      <c r="K13" s="19">
        <f t="shared" ref="K13" si="1">K15+K27</f>
        <v>0</v>
      </c>
      <c r="L13" s="19">
        <f>I13+J13+K13</f>
        <v>2366.5309999999999</v>
      </c>
    </row>
    <row r="14" spans="1:13" ht="73.5" customHeight="1">
      <c r="A14" s="111"/>
      <c r="B14" s="112"/>
      <c r="C14" s="112"/>
      <c r="D14" s="15" t="s">
        <v>33</v>
      </c>
      <c r="E14" s="13" t="s">
        <v>36</v>
      </c>
      <c r="F14" s="13" t="s">
        <v>36</v>
      </c>
      <c r="G14" s="13" t="s">
        <v>36</v>
      </c>
      <c r="H14" s="13" t="s">
        <v>36</v>
      </c>
      <c r="I14" s="19">
        <f>I15+I27</f>
        <v>2366.5309999999999</v>
      </c>
      <c r="J14" s="19">
        <f t="shared" ref="J14:K14" si="2">J16+J28</f>
        <v>0</v>
      </c>
      <c r="K14" s="19">
        <f t="shared" si="2"/>
        <v>0</v>
      </c>
      <c r="L14" s="19">
        <f t="shared" ref="L14:L34" si="3">I14+J14+K14</f>
        <v>2366.5309999999999</v>
      </c>
    </row>
    <row r="15" spans="1:13" ht="31.5">
      <c r="A15" s="111">
        <v>2</v>
      </c>
      <c r="B15" s="112" t="s">
        <v>37</v>
      </c>
      <c r="C15" s="112" t="s">
        <v>38</v>
      </c>
      <c r="D15" s="14" t="s">
        <v>32</v>
      </c>
      <c r="E15" s="13" t="s">
        <v>36</v>
      </c>
      <c r="F15" s="13" t="s">
        <v>36</v>
      </c>
      <c r="G15" s="13" t="s">
        <v>36</v>
      </c>
      <c r="H15" s="13" t="s">
        <v>36</v>
      </c>
      <c r="I15" s="20">
        <v>2366.5309999999999</v>
      </c>
      <c r="J15" s="20">
        <v>0</v>
      </c>
      <c r="K15" s="20">
        <f t="shared" ref="K15" si="4">K17+K19+K21</f>
        <v>0</v>
      </c>
      <c r="L15" s="19">
        <f t="shared" si="3"/>
        <v>2366.5309999999999</v>
      </c>
      <c r="M15" s="25"/>
    </row>
    <row r="16" spans="1:13" ht="47.25" customHeight="1">
      <c r="A16" s="111"/>
      <c r="B16" s="112"/>
      <c r="C16" s="112"/>
      <c r="D16" s="15" t="s">
        <v>33</v>
      </c>
      <c r="E16" s="13" t="s">
        <v>36</v>
      </c>
      <c r="F16" s="13" t="s">
        <v>36</v>
      </c>
      <c r="G16" s="13" t="s">
        <v>36</v>
      </c>
      <c r="H16" s="13" t="s">
        <v>36</v>
      </c>
      <c r="I16" s="20">
        <v>2366.5309999999999</v>
      </c>
      <c r="J16" s="20">
        <v>0</v>
      </c>
      <c r="K16" s="20">
        <f t="shared" ref="K16" si="5">K18+K20+K26</f>
        <v>0</v>
      </c>
      <c r="L16" s="19">
        <f t="shared" si="3"/>
        <v>2366.5309999999999</v>
      </c>
    </row>
    <row r="17" spans="1:14" ht="36.75" customHeight="1">
      <c r="A17" s="115">
        <v>3</v>
      </c>
      <c r="B17" s="121" t="s">
        <v>40</v>
      </c>
      <c r="C17" s="121" t="s">
        <v>55</v>
      </c>
      <c r="D17" s="11" t="s">
        <v>32</v>
      </c>
      <c r="E17" s="13" t="s">
        <v>36</v>
      </c>
      <c r="F17" s="13" t="s">
        <v>36</v>
      </c>
      <c r="G17" s="13" t="s">
        <v>36</v>
      </c>
      <c r="H17" s="13" t="s">
        <v>36</v>
      </c>
      <c r="I17" s="20">
        <f>I18</f>
        <v>0</v>
      </c>
      <c r="J17" s="20">
        <v>0</v>
      </c>
      <c r="K17" s="20">
        <v>0</v>
      </c>
      <c r="L17" s="19">
        <f t="shared" si="3"/>
        <v>0</v>
      </c>
    </row>
    <row r="18" spans="1:14" ht="84.75" customHeight="1">
      <c r="A18" s="117"/>
      <c r="B18" s="122"/>
      <c r="C18" s="122"/>
      <c r="D18" s="16" t="s">
        <v>33</v>
      </c>
      <c r="E18" s="4">
        <v>162</v>
      </c>
      <c r="F18" s="17" t="s">
        <v>56</v>
      </c>
      <c r="G18" s="12">
        <v>1010044420</v>
      </c>
      <c r="H18" s="4">
        <v>244</v>
      </c>
      <c r="I18" s="20">
        <v>0</v>
      </c>
      <c r="J18" s="20">
        <v>0</v>
      </c>
      <c r="K18" s="20">
        <v>0</v>
      </c>
      <c r="L18" s="19">
        <f t="shared" si="3"/>
        <v>0</v>
      </c>
    </row>
    <row r="19" spans="1:14" ht="39.75" customHeight="1">
      <c r="A19" s="115">
        <v>4</v>
      </c>
      <c r="B19" s="121" t="s">
        <v>41</v>
      </c>
      <c r="C19" s="121" t="s">
        <v>31</v>
      </c>
      <c r="D19" s="11" t="s">
        <v>32</v>
      </c>
      <c r="E19" s="13" t="s">
        <v>36</v>
      </c>
      <c r="F19" s="30" t="s">
        <v>36</v>
      </c>
      <c r="G19" s="13" t="s">
        <v>36</v>
      </c>
      <c r="H19" s="13" t="s">
        <v>36</v>
      </c>
      <c r="I19" s="71">
        <v>0</v>
      </c>
      <c r="J19" s="20">
        <v>0</v>
      </c>
      <c r="K19" s="20">
        <v>0</v>
      </c>
      <c r="L19" s="72">
        <f t="shared" si="3"/>
        <v>0</v>
      </c>
    </row>
    <row r="20" spans="1:14" ht="94.5" customHeight="1">
      <c r="A20" s="117"/>
      <c r="B20" s="122"/>
      <c r="C20" s="122"/>
      <c r="D20" s="16" t="s">
        <v>33</v>
      </c>
      <c r="E20" s="29">
        <v>162</v>
      </c>
      <c r="F20" s="31" t="s">
        <v>56</v>
      </c>
      <c r="G20" s="29">
        <v>1010045110</v>
      </c>
      <c r="H20" s="29">
        <v>244</v>
      </c>
      <c r="I20" s="71">
        <v>0</v>
      </c>
      <c r="J20" s="20">
        <v>0</v>
      </c>
      <c r="K20" s="20">
        <v>0</v>
      </c>
      <c r="L20" s="72">
        <f t="shared" si="3"/>
        <v>0</v>
      </c>
      <c r="N20" s="73"/>
    </row>
    <row r="21" spans="1:14" ht="36" customHeight="1">
      <c r="A21" s="115">
        <v>5</v>
      </c>
      <c r="B21" s="121" t="s">
        <v>42</v>
      </c>
      <c r="C21" s="130" t="s">
        <v>119</v>
      </c>
      <c r="D21" s="11" t="s">
        <v>32</v>
      </c>
      <c r="E21" s="13" t="s">
        <v>36</v>
      </c>
      <c r="F21" s="13" t="s">
        <v>36</v>
      </c>
      <c r="G21" s="13" t="s">
        <v>36</v>
      </c>
      <c r="H21" s="13" t="s">
        <v>36</v>
      </c>
      <c r="I21" s="20">
        <f>I22+I23+I24+I25</f>
        <v>2366.5309999999999</v>
      </c>
      <c r="J21" s="20">
        <v>0</v>
      </c>
      <c r="K21" s="20">
        <v>0</v>
      </c>
      <c r="L21" s="19">
        <f t="shared" si="3"/>
        <v>2366.5309999999999</v>
      </c>
    </row>
    <row r="22" spans="1:14" ht="36" customHeight="1">
      <c r="A22" s="116"/>
      <c r="B22" s="129"/>
      <c r="C22" s="131"/>
      <c r="D22" s="16" t="s">
        <v>33</v>
      </c>
      <c r="E22" s="61">
        <v>162</v>
      </c>
      <c r="F22" s="30" t="s">
        <v>120</v>
      </c>
      <c r="G22" s="70">
        <v>1010074610</v>
      </c>
      <c r="H22" s="61">
        <v>244</v>
      </c>
      <c r="I22" s="71">
        <v>7.2169999999999998E-2</v>
      </c>
      <c r="J22" s="64">
        <v>0</v>
      </c>
      <c r="K22" s="64">
        <v>0</v>
      </c>
      <c r="L22" s="72">
        <f>I22+J22+K22</f>
        <v>7.2169999999999998E-2</v>
      </c>
    </row>
    <row r="23" spans="1:14" ht="36" customHeight="1">
      <c r="A23" s="116"/>
      <c r="B23" s="129"/>
      <c r="C23" s="131"/>
      <c r="D23" s="16" t="s">
        <v>33</v>
      </c>
      <c r="E23" s="61">
        <v>162</v>
      </c>
      <c r="F23" s="30" t="s">
        <v>120</v>
      </c>
      <c r="G23" s="70" t="s">
        <v>35</v>
      </c>
      <c r="H23" s="61">
        <v>244</v>
      </c>
      <c r="I23" s="71">
        <v>0</v>
      </c>
      <c r="J23" s="64">
        <v>0</v>
      </c>
      <c r="K23" s="64">
        <v>0</v>
      </c>
      <c r="L23" s="72">
        <f>I23+J23+K23</f>
        <v>0</v>
      </c>
    </row>
    <row r="24" spans="1:14" ht="36" customHeight="1">
      <c r="A24" s="116"/>
      <c r="B24" s="129"/>
      <c r="C24" s="131"/>
      <c r="D24" s="16" t="s">
        <v>33</v>
      </c>
      <c r="E24" s="61">
        <v>162</v>
      </c>
      <c r="F24" s="30" t="s">
        <v>121</v>
      </c>
      <c r="G24" s="70">
        <v>1010074610</v>
      </c>
      <c r="H24" s="61">
        <v>244</v>
      </c>
      <c r="I24" s="71">
        <v>2343.02783</v>
      </c>
      <c r="J24" s="64">
        <v>0</v>
      </c>
      <c r="K24" s="64">
        <v>0</v>
      </c>
      <c r="L24" s="72">
        <f>I24+J24+K24</f>
        <v>2343.02783</v>
      </c>
    </row>
    <row r="25" spans="1:14" ht="36" customHeight="1">
      <c r="A25" s="116"/>
      <c r="B25" s="129"/>
      <c r="C25" s="131"/>
      <c r="D25" s="16" t="s">
        <v>33</v>
      </c>
      <c r="E25" s="61">
        <v>162</v>
      </c>
      <c r="F25" s="30" t="s">
        <v>121</v>
      </c>
      <c r="G25" s="70" t="s">
        <v>35</v>
      </c>
      <c r="H25" s="61">
        <v>244</v>
      </c>
      <c r="I25" s="71">
        <v>23.431000000000001</v>
      </c>
      <c r="J25" s="64">
        <v>0</v>
      </c>
      <c r="K25" s="64">
        <v>0</v>
      </c>
      <c r="L25" s="72">
        <f>J25+I25+K25</f>
        <v>23.431000000000001</v>
      </c>
    </row>
    <row r="26" spans="1:14" ht="96" customHeight="1">
      <c r="A26" s="117"/>
      <c r="B26" s="122"/>
      <c r="C26" s="132"/>
      <c r="D26" s="16"/>
      <c r="E26" s="4"/>
      <c r="F26" s="17"/>
      <c r="G26" s="70"/>
      <c r="H26" s="62"/>
      <c r="I26" s="20"/>
      <c r="J26" s="20"/>
      <c r="K26" s="20"/>
      <c r="L26" s="19"/>
    </row>
    <row r="27" spans="1:14" ht="31.5">
      <c r="A27" s="115">
        <v>6</v>
      </c>
      <c r="B27" s="113" t="s">
        <v>43</v>
      </c>
      <c r="C27" s="113" t="s">
        <v>44</v>
      </c>
      <c r="D27" s="63" t="s">
        <v>32</v>
      </c>
      <c r="E27" s="13" t="s">
        <v>36</v>
      </c>
      <c r="F27" s="13" t="s">
        <v>36</v>
      </c>
      <c r="G27" s="13" t="s">
        <v>36</v>
      </c>
      <c r="H27" s="13" t="s">
        <v>36</v>
      </c>
      <c r="I27" s="20">
        <f>I29</f>
        <v>0</v>
      </c>
      <c r="J27" s="20">
        <f t="shared" ref="J27:K27" si="6">J29</f>
        <v>0</v>
      </c>
      <c r="K27" s="20">
        <f t="shared" si="6"/>
        <v>0</v>
      </c>
      <c r="L27" s="19">
        <f t="shared" si="3"/>
        <v>0</v>
      </c>
    </row>
    <row r="28" spans="1:14" ht="39.75" customHeight="1">
      <c r="A28" s="117"/>
      <c r="B28" s="114"/>
      <c r="C28" s="114"/>
      <c r="D28" s="15" t="s">
        <v>33</v>
      </c>
      <c r="E28" s="13" t="s">
        <v>36</v>
      </c>
      <c r="F28" s="13" t="s">
        <v>36</v>
      </c>
      <c r="G28" s="13" t="s">
        <v>36</v>
      </c>
      <c r="H28" s="13" t="s">
        <v>36</v>
      </c>
      <c r="I28" s="20">
        <f>I27</f>
        <v>0</v>
      </c>
      <c r="J28" s="20">
        <f t="shared" ref="J28:K28" si="7">J27</f>
        <v>0</v>
      </c>
      <c r="K28" s="20">
        <f t="shared" si="7"/>
        <v>0</v>
      </c>
      <c r="L28" s="19">
        <f t="shared" si="3"/>
        <v>0</v>
      </c>
    </row>
    <row r="29" spans="1:14" ht="39.75" customHeight="1">
      <c r="A29" s="115">
        <v>7</v>
      </c>
      <c r="B29" s="118" t="s">
        <v>45</v>
      </c>
      <c r="C29" s="118" t="s">
        <v>46</v>
      </c>
      <c r="D29" s="11" t="s">
        <v>32</v>
      </c>
      <c r="E29" s="13" t="s">
        <v>36</v>
      </c>
      <c r="F29" s="13" t="s">
        <v>36</v>
      </c>
      <c r="G29" s="13" t="s">
        <v>36</v>
      </c>
      <c r="H29" s="13" t="s">
        <v>36</v>
      </c>
      <c r="I29" s="20">
        <f>I30+I31+I32+I33+I34</f>
        <v>0</v>
      </c>
      <c r="J29" s="22">
        <f>J30+J31+J32+J33+J34</f>
        <v>0</v>
      </c>
      <c r="K29" s="22">
        <f t="shared" ref="K29" si="8">K30+K31+K32+K34</f>
        <v>0</v>
      </c>
      <c r="L29" s="19">
        <f t="shared" si="3"/>
        <v>0</v>
      </c>
    </row>
    <row r="30" spans="1:14" ht="39.75" customHeight="1">
      <c r="A30" s="116"/>
      <c r="B30" s="119"/>
      <c r="C30" s="119"/>
      <c r="D30" s="16" t="s">
        <v>33</v>
      </c>
      <c r="E30" s="17" t="s">
        <v>49</v>
      </c>
      <c r="F30" s="17" t="s">
        <v>50</v>
      </c>
      <c r="G30" s="17" t="s">
        <v>51</v>
      </c>
      <c r="H30" s="17" t="s">
        <v>34</v>
      </c>
      <c r="I30" s="24">
        <v>0</v>
      </c>
      <c r="J30" s="20">
        <v>0</v>
      </c>
      <c r="K30" s="20">
        <v>0</v>
      </c>
      <c r="L30" s="19">
        <f t="shared" si="3"/>
        <v>0</v>
      </c>
    </row>
    <row r="31" spans="1:14" ht="39.75" customHeight="1">
      <c r="A31" s="116"/>
      <c r="B31" s="119"/>
      <c r="C31" s="119"/>
      <c r="D31" s="16" t="s">
        <v>33</v>
      </c>
      <c r="E31" s="17" t="s">
        <v>49</v>
      </c>
      <c r="F31" s="17" t="s">
        <v>50</v>
      </c>
      <c r="G31" s="17" t="s">
        <v>52</v>
      </c>
      <c r="H31" s="17" t="s">
        <v>34</v>
      </c>
      <c r="I31" s="20">
        <v>0</v>
      </c>
      <c r="J31" s="20">
        <v>0</v>
      </c>
      <c r="K31" s="20">
        <v>0</v>
      </c>
      <c r="L31" s="19">
        <f t="shared" si="3"/>
        <v>0</v>
      </c>
    </row>
    <row r="32" spans="1:14" ht="39.75" customHeight="1">
      <c r="A32" s="116"/>
      <c r="B32" s="119"/>
      <c r="C32" s="119"/>
      <c r="D32" s="16" t="s">
        <v>33</v>
      </c>
      <c r="E32" s="17" t="s">
        <v>49</v>
      </c>
      <c r="F32" s="17" t="s">
        <v>50</v>
      </c>
      <c r="G32" s="17" t="s">
        <v>47</v>
      </c>
      <c r="H32" s="17" t="s">
        <v>34</v>
      </c>
      <c r="I32" s="22">
        <v>0</v>
      </c>
      <c r="J32" s="22">
        <v>0</v>
      </c>
      <c r="K32" s="22">
        <v>0</v>
      </c>
      <c r="L32" s="19">
        <f t="shared" si="3"/>
        <v>0</v>
      </c>
    </row>
    <row r="33" spans="1:12" ht="39.75" customHeight="1">
      <c r="A33" s="116"/>
      <c r="B33" s="119"/>
      <c r="C33" s="119"/>
      <c r="D33" s="16" t="s">
        <v>33</v>
      </c>
      <c r="E33" s="17" t="s">
        <v>49</v>
      </c>
      <c r="F33" s="17" t="s">
        <v>50</v>
      </c>
      <c r="G33" s="17" t="s">
        <v>54</v>
      </c>
      <c r="H33" s="17" t="s">
        <v>34</v>
      </c>
      <c r="I33" s="23">
        <v>0</v>
      </c>
      <c r="J33" s="23">
        <v>0</v>
      </c>
      <c r="K33" s="23">
        <v>0</v>
      </c>
      <c r="L33" s="19">
        <f t="shared" si="3"/>
        <v>0</v>
      </c>
    </row>
    <row r="34" spans="1:12" ht="59.25" customHeight="1">
      <c r="A34" s="117"/>
      <c r="B34" s="120"/>
      <c r="C34" s="120"/>
      <c r="D34" s="16" t="s">
        <v>33</v>
      </c>
      <c r="E34" s="17" t="s">
        <v>49</v>
      </c>
      <c r="F34" s="17" t="s">
        <v>50</v>
      </c>
      <c r="G34" s="17" t="s">
        <v>53</v>
      </c>
      <c r="H34" s="17" t="s">
        <v>34</v>
      </c>
      <c r="I34" s="20">
        <v>0</v>
      </c>
      <c r="J34" s="20">
        <v>0</v>
      </c>
      <c r="K34" s="20">
        <v>0</v>
      </c>
      <c r="L34" s="19">
        <f t="shared" si="3"/>
        <v>0</v>
      </c>
    </row>
    <row r="35" spans="1:12">
      <c r="A35" s="2"/>
      <c r="J35" s="25"/>
    </row>
    <row r="36" spans="1:12" ht="16.5" customHeight="1">
      <c r="A36" s="108" t="s">
        <v>15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</row>
    <row r="37" spans="1:12" ht="46.5" customHeight="1">
      <c r="A37" s="108" t="s">
        <v>13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</row>
    <row r="38" spans="1:12" ht="18.75">
      <c r="A38" s="109" t="s">
        <v>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</row>
    <row r="39" spans="1:12">
      <c r="A39" s="9"/>
      <c r="B39"/>
      <c r="C39"/>
      <c r="D39"/>
      <c r="E39"/>
      <c r="F39"/>
      <c r="G39"/>
      <c r="H39"/>
      <c r="I39"/>
      <c r="J39"/>
      <c r="K39"/>
      <c r="L39"/>
    </row>
    <row r="40" spans="1:12">
      <c r="A40" s="9"/>
      <c r="B40"/>
      <c r="C40"/>
      <c r="D40"/>
      <c r="E40"/>
      <c r="F40"/>
      <c r="G40"/>
      <c r="H40"/>
      <c r="I40"/>
      <c r="J40"/>
      <c r="K40"/>
      <c r="L40"/>
    </row>
    <row r="41" spans="1:12">
      <c r="A41" s="9"/>
      <c r="B41"/>
      <c r="C41"/>
      <c r="D41"/>
      <c r="E41"/>
      <c r="F41"/>
      <c r="G41"/>
      <c r="H41"/>
      <c r="I41"/>
      <c r="J41"/>
      <c r="K41"/>
      <c r="L41"/>
    </row>
  </sheetData>
  <mergeCells count="39">
    <mergeCell ref="G1:L1"/>
    <mergeCell ref="A2:F2"/>
    <mergeCell ref="G2:L2"/>
    <mergeCell ref="A21:A26"/>
    <mergeCell ref="C17:C18"/>
    <mergeCell ref="C19:C20"/>
    <mergeCell ref="C21:C26"/>
    <mergeCell ref="A1:F1"/>
    <mergeCell ref="A6:L6"/>
    <mergeCell ref="A7:L7"/>
    <mergeCell ref="I4:L4"/>
    <mergeCell ref="A36:L36"/>
    <mergeCell ref="A8:H8"/>
    <mergeCell ref="B13:B14"/>
    <mergeCell ref="C13:C14"/>
    <mergeCell ref="A9:L9"/>
    <mergeCell ref="B10:B11"/>
    <mergeCell ref="C10:C11"/>
    <mergeCell ref="D10:D11"/>
    <mergeCell ref="E10:H10"/>
    <mergeCell ref="I10:L10"/>
    <mergeCell ref="B29:B34"/>
    <mergeCell ref="B21:B26"/>
    <mergeCell ref="A37:L37"/>
    <mergeCell ref="A38:L38"/>
    <mergeCell ref="A10:A11"/>
    <mergeCell ref="A15:A16"/>
    <mergeCell ref="B15:B16"/>
    <mergeCell ref="C15:C16"/>
    <mergeCell ref="B27:B28"/>
    <mergeCell ref="A29:A34"/>
    <mergeCell ref="C29:C34"/>
    <mergeCell ref="A27:A28"/>
    <mergeCell ref="C27:C28"/>
    <mergeCell ref="B17:B18"/>
    <mergeCell ref="A17:A18"/>
    <mergeCell ref="B19:B20"/>
    <mergeCell ref="A19:A20"/>
    <mergeCell ref="A13:A14"/>
  </mergeCells>
  <printOptions horizontalCentered="1" verticalCentered="1"/>
  <pageMargins left="0.31496062992125984" right="0.31496062992125984" top="0.74803149606299213" bottom="0.39370078740157483" header="0" footer="0"/>
  <pageSetup paperSize="9" scale="68" orientation="landscape" verticalDpi="0" r:id="rId1"/>
  <rowBreaks count="1" manualBreakCount="1">
    <brk id="20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7"/>
  <sheetViews>
    <sheetView view="pageBreakPreview" zoomScale="60" workbookViewId="0">
      <selection activeCell="B11" sqref="B11:B13"/>
    </sheetView>
  </sheetViews>
  <sheetFormatPr defaultColWidth="13.85546875" defaultRowHeight="15.75"/>
  <cols>
    <col min="1" max="1" width="4.28515625" style="1" customWidth="1"/>
    <col min="2" max="2" width="81.140625" style="1" customWidth="1"/>
    <col min="3" max="4" width="15.28515625" style="1" bestFit="1" customWidth="1"/>
    <col min="5" max="5" width="12.7109375" style="1" customWidth="1"/>
    <col min="6" max="6" width="13.42578125" style="1" customWidth="1"/>
    <col min="7" max="16384" width="13.85546875" style="1"/>
  </cols>
  <sheetData>
    <row r="1" spans="1:8" ht="14.25" customHeight="1">
      <c r="A1" s="101" t="s">
        <v>134</v>
      </c>
      <c r="B1" s="101"/>
      <c r="C1" s="101"/>
      <c r="D1" s="101"/>
      <c r="E1" s="101"/>
      <c r="F1" s="101"/>
      <c r="G1" s="10"/>
      <c r="H1" s="10"/>
    </row>
    <row r="2" spans="1:8">
      <c r="A2" s="101" t="s">
        <v>146</v>
      </c>
      <c r="B2" s="101"/>
      <c r="C2" s="101"/>
      <c r="D2" s="101"/>
      <c r="E2" s="101"/>
      <c r="F2" s="101"/>
      <c r="G2" s="10"/>
      <c r="H2" s="10"/>
    </row>
    <row r="3" spans="1:8">
      <c r="A3" s="65"/>
      <c r="B3" s="65"/>
      <c r="C3" s="65"/>
      <c r="D3" s="65"/>
      <c r="E3" s="65"/>
      <c r="F3" s="65"/>
      <c r="G3" s="10"/>
      <c r="H3" s="10"/>
    </row>
    <row r="4" spans="1:8">
      <c r="A4" s="76"/>
      <c r="B4" s="76"/>
      <c r="C4" s="107" t="s">
        <v>141</v>
      </c>
      <c r="D4" s="107"/>
      <c r="E4" s="107"/>
      <c r="F4" s="107"/>
      <c r="G4" s="10"/>
      <c r="H4" s="10"/>
    </row>
    <row r="5" spans="1:8">
      <c r="A5" s="76"/>
      <c r="B5" s="76"/>
      <c r="C5" s="76"/>
      <c r="D5" s="76"/>
      <c r="E5" s="76"/>
      <c r="F5" s="76"/>
      <c r="G5" s="10"/>
      <c r="H5" s="10"/>
    </row>
    <row r="6" spans="1:8">
      <c r="A6" s="100" t="s">
        <v>3</v>
      </c>
      <c r="B6" s="100"/>
      <c r="C6" s="100"/>
      <c r="D6" s="100"/>
      <c r="E6" s="100"/>
      <c r="F6" s="100"/>
      <c r="G6" s="5"/>
      <c r="H6" s="5"/>
    </row>
    <row r="7" spans="1:8">
      <c r="A7" s="100" t="s">
        <v>17</v>
      </c>
      <c r="B7" s="100"/>
      <c r="C7" s="100"/>
      <c r="D7" s="100"/>
      <c r="E7" s="100"/>
      <c r="F7" s="100"/>
      <c r="G7" s="5"/>
      <c r="H7" s="5"/>
    </row>
    <row r="8" spans="1:8">
      <c r="A8" s="100" t="s">
        <v>18</v>
      </c>
      <c r="B8" s="100"/>
      <c r="C8" s="100"/>
      <c r="D8" s="100"/>
      <c r="E8" s="100"/>
      <c r="F8" s="100"/>
      <c r="G8" s="5"/>
      <c r="H8" s="5"/>
    </row>
    <row r="9" spans="1:8">
      <c r="A9" s="66"/>
      <c r="G9" s="5"/>
      <c r="H9" s="5"/>
    </row>
    <row r="10" spans="1:8">
      <c r="A10" s="133" t="s">
        <v>1</v>
      </c>
      <c r="B10" s="133"/>
      <c r="C10" s="133"/>
      <c r="D10" s="133"/>
      <c r="E10" s="133"/>
      <c r="F10" s="133"/>
      <c r="G10" s="5"/>
      <c r="H10" s="5"/>
    </row>
    <row r="11" spans="1:8" ht="14.25" customHeight="1">
      <c r="A11" s="135" t="s">
        <v>0</v>
      </c>
      <c r="B11" s="135" t="s">
        <v>19</v>
      </c>
      <c r="C11" s="125" t="s">
        <v>20</v>
      </c>
      <c r="D11" s="125"/>
      <c r="E11" s="125"/>
      <c r="F11" s="125"/>
    </row>
    <row r="12" spans="1:8" ht="15.75" customHeight="1">
      <c r="A12" s="136"/>
      <c r="B12" s="136"/>
      <c r="C12" s="135" t="s">
        <v>12</v>
      </c>
      <c r="D12" s="125" t="s">
        <v>21</v>
      </c>
      <c r="E12" s="125"/>
      <c r="F12" s="125"/>
    </row>
    <row r="13" spans="1:8" ht="63" customHeight="1">
      <c r="A13" s="137"/>
      <c r="B13" s="137"/>
      <c r="C13" s="137"/>
      <c r="D13" s="27" t="s">
        <v>122</v>
      </c>
      <c r="E13" s="27" t="s">
        <v>116</v>
      </c>
      <c r="F13" s="27" t="s">
        <v>117</v>
      </c>
      <c r="G13" s="6"/>
      <c r="H13" s="6"/>
    </row>
    <row r="14" spans="1:8">
      <c r="A14" s="68">
        <v>1</v>
      </c>
      <c r="B14" s="68">
        <v>2</v>
      </c>
      <c r="C14" s="68">
        <v>3</v>
      </c>
      <c r="D14" s="68">
        <v>6</v>
      </c>
      <c r="E14" s="68">
        <v>7</v>
      </c>
      <c r="F14" s="68">
        <v>8</v>
      </c>
      <c r="G14" s="7"/>
      <c r="H14" s="7"/>
    </row>
    <row r="15" spans="1:8" ht="51.75" customHeight="1">
      <c r="A15" s="11">
        <v>1</v>
      </c>
      <c r="B15" s="75" t="s">
        <v>133</v>
      </c>
      <c r="C15" s="21">
        <f>D15+E15+F15</f>
        <v>2366.5309999999999</v>
      </c>
      <c r="D15" s="21">
        <f>D17+D20+D22+D24</f>
        <v>2366.5309999999999</v>
      </c>
      <c r="E15" s="18">
        <f t="shared" ref="E15:F15" si="0">E17+E20+E22+E24</f>
        <v>0</v>
      </c>
      <c r="F15" s="18">
        <f t="shared" si="0"/>
        <v>0</v>
      </c>
      <c r="G15" s="7"/>
      <c r="H15" s="7"/>
    </row>
    <row r="16" spans="1:8">
      <c r="A16" s="11">
        <v>2</v>
      </c>
      <c r="B16" s="11" t="s">
        <v>22</v>
      </c>
      <c r="C16" s="134"/>
      <c r="D16" s="134"/>
      <c r="E16" s="134"/>
      <c r="F16" s="134"/>
      <c r="G16" s="6"/>
      <c r="H16" s="6"/>
    </row>
    <row r="17" spans="1:8">
      <c r="A17" s="11">
        <v>3</v>
      </c>
      <c r="B17" s="67" t="s">
        <v>23</v>
      </c>
      <c r="C17" s="69">
        <v>23.431000000000001</v>
      </c>
      <c r="D17" s="69">
        <v>23.431000000000001</v>
      </c>
      <c r="E17" s="69">
        <f t="shared" ref="E17:F17" si="1">E28+E39</f>
        <v>0</v>
      </c>
      <c r="F17" s="69">
        <f t="shared" si="1"/>
        <v>0</v>
      </c>
      <c r="G17" s="6"/>
      <c r="H17" s="6"/>
    </row>
    <row r="18" spans="1:8">
      <c r="A18" s="11">
        <v>4</v>
      </c>
      <c r="B18" s="11" t="s">
        <v>24</v>
      </c>
      <c r="C18" s="69">
        <f t="shared" ref="C18:C26" si="2">D18+E18+F18</f>
        <v>0</v>
      </c>
      <c r="D18" s="69">
        <f t="shared" ref="D18:F25" si="3">D29+D40</f>
        <v>0</v>
      </c>
      <c r="E18" s="69">
        <f t="shared" si="3"/>
        <v>0</v>
      </c>
      <c r="F18" s="69">
        <f t="shared" si="3"/>
        <v>0</v>
      </c>
      <c r="G18" s="8"/>
      <c r="H18" s="8"/>
    </row>
    <row r="19" spans="1:8" ht="31.5">
      <c r="A19" s="11">
        <v>5</v>
      </c>
      <c r="B19" s="11" t="s">
        <v>25</v>
      </c>
      <c r="C19" s="69">
        <f t="shared" si="2"/>
        <v>0</v>
      </c>
      <c r="D19" s="69">
        <f t="shared" si="3"/>
        <v>0</v>
      </c>
      <c r="E19" s="69">
        <f t="shared" si="3"/>
        <v>0</v>
      </c>
      <c r="F19" s="69">
        <f t="shared" si="3"/>
        <v>0</v>
      </c>
      <c r="G19" s="8"/>
      <c r="H19" s="8"/>
    </row>
    <row r="20" spans="1:8">
      <c r="A20" s="11">
        <v>6</v>
      </c>
      <c r="B20" s="67" t="s">
        <v>26</v>
      </c>
      <c r="C20" s="69">
        <f t="shared" si="2"/>
        <v>2343.1</v>
      </c>
      <c r="D20" s="69">
        <f t="shared" si="3"/>
        <v>2343.1</v>
      </c>
      <c r="E20" s="69">
        <f t="shared" si="3"/>
        <v>0</v>
      </c>
      <c r="F20" s="69">
        <f t="shared" si="3"/>
        <v>0</v>
      </c>
      <c r="G20" s="8"/>
      <c r="H20" s="8"/>
    </row>
    <row r="21" spans="1:8">
      <c r="A21" s="11">
        <v>7</v>
      </c>
      <c r="B21" s="11" t="s">
        <v>24</v>
      </c>
      <c r="C21" s="69">
        <f t="shared" si="2"/>
        <v>0</v>
      </c>
      <c r="D21" s="69">
        <f t="shared" si="3"/>
        <v>0</v>
      </c>
      <c r="E21" s="69">
        <f t="shared" si="3"/>
        <v>0</v>
      </c>
      <c r="F21" s="69">
        <f t="shared" si="3"/>
        <v>0</v>
      </c>
      <c r="G21" s="8"/>
      <c r="H21" s="8"/>
    </row>
    <row r="22" spans="1:8">
      <c r="A22" s="11">
        <v>8</v>
      </c>
      <c r="B22" s="67" t="s">
        <v>48</v>
      </c>
      <c r="C22" s="69">
        <f t="shared" si="2"/>
        <v>0</v>
      </c>
      <c r="D22" s="69">
        <f t="shared" si="3"/>
        <v>0</v>
      </c>
      <c r="E22" s="69">
        <f t="shared" si="3"/>
        <v>0</v>
      </c>
      <c r="F22" s="69">
        <f t="shared" si="3"/>
        <v>0</v>
      </c>
      <c r="G22" s="8"/>
      <c r="H22" s="8"/>
    </row>
    <row r="23" spans="1:8">
      <c r="A23" s="11">
        <v>9</v>
      </c>
      <c r="B23" s="11" t="s">
        <v>24</v>
      </c>
      <c r="C23" s="69">
        <f t="shared" si="2"/>
        <v>0</v>
      </c>
      <c r="D23" s="69">
        <f t="shared" si="3"/>
        <v>0</v>
      </c>
      <c r="E23" s="69">
        <f t="shared" si="3"/>
        <v>0</v>
      </c>
      <c r="F23" s="69">
        <f t="shared" si="3"/>
        <v>0</v>
      </c>
      <c r="G23" s="8"/>
      <c r="H23" s="8"/>
    </row>
    <row r="24" spans="1:8">
      <c r="A24" s="11">
        <v>10</v>
      </c>
      <c r="B24" s="67" t="s">
        <v>28</v>
      </c>
      <c r="C24" s="69">
        <f t="shared" si="2"/>
        <v>0</v>
      </c>
      <c r="D24" s="69">
        <f>D35+D46</f>
        <v>0</v>
      </c>
      <c r="E24" s="69">
        <f t="shared" si="3"/>
        <v>0</v>
      </c>
      <c r="F24" s="69">
        <f t="shared" si="3"/>
        <v>0</v>
      </c>
    </row>
    <row r="25" spans="1:8">
      <c r="A25" s="11">
        <v>11</v>
      </c>
      <c r="B25" s="11" t="s">
        <v>24</v>
      </c>
      <c r="C25" s="69">
        <f t="shared" si="2"/>
        <v>0</v>
      </c>
      <c r="D25" s="69">
        <f>D36+D47</f>
        <v>0</v>
      </c>
      <c r="E25" s="69">
        <f t="shared" si="3"/>
        <v>0</v>
      </c>
      <c r="F25" s="69">
        <f t="shared" si="3"/>
        <v>0</v>
      </c>
    </row>
    <row r="26" spans="1:8" ht="31.5" customHeight="1">
      <c r="A26" s="11">
        <v>12</v>
      </c>
      <c r="B26" s="67" t="s">
        <v>29</v>
      </c>
      <c r="C26" s="21">
        <f t="shared" si="2"/>
        <v>2366.5309999999999</v>
      </c>
      <c r="D26" s="21">
        <f>D28+D31+D33+D35</f>
        <v>2366.5309999999999</v>
      </c>
      <c r="E26" s="21">
        <f t="shared" ref="E26:F26" si="4">E28+E31+E33+E35</f>
        <v>0</v>
      </c>
      <c r="F26" s="21">
        <f t="shared" si="4"/>
        <v>0</v>
      </c>
    </row>
    <row r="27" spans="1:8">
      <c r="A27" s="11">
        <v>13</v>
      </c>
      <c r="B27" s="11" t="s">
        <v>22</v>
      </c>
      <c r="C27" s="134"/>
      <c r="D27" s="134"/>
      <c r="E27" s="134"/>
      <c r="F27" s="134"/>
    </row>
    <row r="28" spans="1:8">
      <c r="A28" s="11">
        <v>14</v>
      </c>
      <c r="B28" s="67" t="s">
        <v>23</v>
      </c>
      <c r="C28" s="69">
        <v>23.431000000000001</v>
      </c>
      <c r="D28" s="69">
        <v>23.431000000000001</v>
      </c>
      <c r="E28" s="69">
        <v>0</v>
      </c>
      <c r="F28" s="69">
        <v>0</v>
      </c>
    </row>
    <row r="29" spans="1:8">
      <c r="A29" s="11">
        <v>15</v>
      </c>
      <c r="B29" s="11" t="s">
        <v>24</v>
      </c>
      <c r="C29" s="69">
        <v>0</v>
      </c>
      <c r="D29" s="69">
        <v>0</v>
      </c>
      <c r="E29" s="69">
        <v>0</v>
      </c>
      <c r="F29" s="69">
        <v>0</v>
      </c>
    </row>
    <row r="30" spans="1:8" ht="31.5">
      <c r="A30" s="11">
        <v>16</v>
      </c>
      <c r="B30" s="11" t="s">
        <v>25</v>
      </c>
      <c r="C30" s="69">
        <v>0</v>
      </c>
      <c r="D30" s="69">
        <v>0</v>
      </c>
      <c r="E30" s="69">
        <v>0</v>
      </c>
      <c r="F30" s="69">
        <v>0</v>
      </c>
    </row>
    <row r="31" spans="1:8">
      <c r="A31" s="11">
        <v>17</v>
      </c>
      <c r="B31" s="67" t="s">
        <v>26</v>
      </c>
      <c r="C31" s="69">
        <v>2343.1</v>
      </c>
      <c r="D31" s="69">
        <v>2343.1</v>
      </c>
      <c r="E31" s="69">
        <v>0</v>
      </c>
      <c r="F31" s="69">
        <v>0</v>
      </c>
    </row>
    <row r="32" spans="1:8">
      <c r="A32" s="11">
        <v>18</v>
      </c>
      <c r="B32" s="11" t="s">
        <v>24</v>
      </c>
      <c r="C32" s="69">
        <v>0</v>
      </c>
      <c r="D32" s="69">
        <v>0</v>
      </c>
      <c r="E32" s="69">
        <v>0</v>
      </c>
      <c r="F32" s="69">
        <v>0</v>
      </c>
    </row>
    <row r="33" spans="1:6">
      <c r="A33" s="11">
        <v>19</v>
      </c>
      <c r="B33" s="67" t="s">
        <v>27</v>
      </c>
      <c r="C33" s="69">
        <v>0</v>
      </c>
      <c r="D33" s="69">
        <v>0</v>
      </c>
      <c r="E33" s="69">
        <v>0</v>
      </c>
      <c r="F33" s="69">
        <v>0</v>
      </c>
    </row>
    <row r="34" spans="1:6">
      <c r="A34" s="11">
        <v>20</v>
      </c>
      <c r="B34" s="11" t="s">
        <v>24</v>
      </c>
      <c r="C34" s="69">
        <v>0</v>
      </c>
      <c r="D34" s="69">
        <v>0</v>
      </c>
      <c r="E34" s="69">
        <v>0</v>
      </c>
      <c r="F34" s="69">
        <v>0</v>
      </c>
    </row>
    <row r="35" spans="1:6">
      <c r="A35" s="11">
        <v>21</v>
      </c>
      <c r="B35" s="67" t="s">
        <v>28</v>
      </c>
      <c r="C35" s="69">
        <v>0</v>
      </c>
      <c r="D35" s="69">
        <v>0</v>
      </c>
      <c r="E35" s="69">
        <v>0</v>
      </c>
      <c r="F35" s="69">
        <v>0</v>
      </c>
    </row>
    <row r="36" spans="1:6">
      <c r="A36" s="11">
        <v>22</v>
      </c>
      <c r="B36" s="11" t="s">
        <v>24</v>
      </c>
      <c r="C36" s="69">
        <v>0</v>
      </c>
      <c r="D36" s="69">
        <v>0</v>
      </c>
      <c r="E36" s="69">
        <v>0</v>
      </c>
      <c r="F36" s="69">
        <v>0</v>
      </c>
    </row>
    <row r="37" spans="1:6" ht="31.5">
      <c r="A37" s="11">
        <v>23</v>
      </c>
      <c r="B37" s="67" t="s">
        <v>30</v>
      </c>
      <c r="C37" s="18">
        <f>C39+C42+C44+C46</f>
        <v>0</v>
      </c>
      <c r="D37" s="18">
        <f t="shared" ref="D37:F37" si="5">D39+D42+D44</f>
        <v>0</v>
      </c>
      <c r="E37" s="18">
        <f t="shared" si="5"/>
        <v>0</v>
      </c>
      <c r="F37" s="18">
        <f t="shared" si="5"/>
        <v>0</v>
      </c>
    </row>
    <row r="38" spans="1:6">
      <c r="A38" s="11">
        <v>24</v>
      </c>
      <c r="B38" s="11" t="s">
        <v>22</v>
      </c>
      <c r="C38" s="69"/>
      <c r="D38" s="69"/>
      <c r="E38" s="69"/>
      <c r="F38" s="69"/>
    </row>
    <row r="39" spans="1:6">
      <c r="A39" s="11">
        <v>25</v>
      </c>
      <c r="B39" s="67" t="s">
        <v>23</v>
      </c>
      <c r="C39" s="69">
        <f t="shared" ref="C39:C46" si="6">D39+E39+F39</f>
        <v>0</v>
      </c>
      <c r="D39" s="69">
        <v>0</v>
      </c>
      <c r="E39" s="69">
        <v>0</v>
      </c>
      <c r="F39" s="69">
        <v>0</v>
      </c>
    </row>
    <row r="40" spans="1:6">
      <c r="A40" s="11">
        <v>26</v>
      </c>
      <c r="B40" s="11" t="s">
        <v>24</v>
      </c>
      <c r="C40" s="69">
        <f t="shared" si="6"/>
        <v>0</v>
      </c>
      <c r="D40" s="69">
        <v>0</v>
      </c>
      <c r="E40" s="69">
        <v>0</v>
      </c>
      <c r="F40" s="69">
        <v>0</v>
      </c>
    </row>
    <row r="41" spans="1:6" ht="31.5">
      <c r="A41" s="11">
        <v>27</v>
      </c>
      <c r="B41" s="11" t="s">
        <v>25</v>
      </c>
      <c r="C41" s="69">
        <f t="shared" si="6"/>
        <v>0</v>
      </c>
      <c r="D41" s="69">
        <v>0</v>
      </c>
      <c r="E41" s="69">
        <v>0</v>
      </c>
      <c r="F41" s="69">
        <v>0</v>
      </c>
    </row>
    <row r="42" spans="1:6">
      <c r="A42" s="11">
        <v>28</v>
      </c>
      <c r="B42" s="67" t="s">
        <v>26</v>
      </c>
      <c r="C42" s="69">
        <v>0</v>
      </c>
      <c r="D42" s="69">
        <v>0</v>
      </c>
      <c r="E42" s="69">
        <v>0</v>
      </c>
      <c r="F42" s="69">
        <v>0</v>
      </c>
    </row>
    <row r="43" spans="1:6">
      <c r="A43" s="11">
        <v>29</v>
      </c>
      <c r="B43" s="11" t="s">
        <v>24</v>
      </c>
      <c r="C43" s="69">
        <f t="shared" si="6"/>
        <v>0</v>
      </c>
      <c r="D43" s="69">
        <v>0</v>
      </c>
      <c r="E43" s="69">
        <v>0</v>
      </c>
      <c r="F43" s="69">
        <v>0</v>
      </c>
    </row>
    <row r="44" spans="1:6">
      <c r="A44" s="11">
        <v>30</v>
      </c>
      <c r="B44" s="67" t="s">
        <v>48</v>
      </c>
      <c r="C44" s="69">
        <v>0</v>
      </c>
      <c r="D44" s="69">
        <v>0</v>
      </c>
      <c r="E44" s="69">
        <v>0</v>
      </c>
      <c r="F44" s="69">
        <v>0</v>
      </c>
    </row>
    <row r="45" spans="1:6">
      <c r="A45" s="11">
        <v>31</v>
      </c>
      <c r="B45" s="11" t="s">
        <v>24</v>
      </c>
      <c r="C45" s="69">
        <f t="shared" si="6"/>
        <v>0</v>
      </c>
      <c r="D45" s="69">
        <v>0</v>
      </c>
      <c r="E45" s="69">
        <v>0</v>
      </c>
      <c r="F45" s="69">
        <v>0</v>
      </c>
    </row>
    <row r="46" spans="1:6">
      <c r="A46" s="11">
        <v>32</v>
      </c>
      <c r="B46" s="67" t="s">
        <v>28</v>
      </c>
      <c r="C46" s="69">
        <f t="shared" si="6"/>
        <v>0</v>
      </c>
      <c r="D46" s="69">
        <v>0</v>
      </c>
      <c r="E46" s="69">
        <v>0</v>
      </c>
      <c r="F46" s="69">
        <v>0</v>
      </c>
    </row>
    <row r="47" spans="1:6">
      <c r="A47" s="11">
        <v>33</v>
      </c>
      <c r="B47" s="11" t="s">
        <v>24</v>
      </c>
      <c r="C47" s="69">
        <f>D47+E47+F47</f>
        <v>0</v>
      </c>
      <c r="D47" s="69">
        <v>0</v>
      </c>
      <c r="E47" s="69">
        <v>0</v>
      </c>
      <c r="F47" s="69">
        <v>0</v>
      </c>
    </row>
  </sheetData>
  <mergeCells count="14">
    <mergeCell ref="C27:F27"/>
    <mergeCell ref="A11:A13"/>
    <mergeCell ref="B11:B13"/>
    <mergeCell ref="C11:F11"/>
    <mergeCell ref="C12:C13"/>
    <mergeCell ref="D12:F12"/>
    <mergeCell ref="C16:F16"/>
    <mergeCell ref="A10:F10"/>
    <mergeCell ref="A1:F1"/>
    <mergeCell ref="A2:F2"/>
    <mergeCell ref="A6:F6"/>
    <mergeCell ref="A7:F7"/>
    <mergeCell ref="A8:F8"/>
    <mergeCell ref="C4:F4"/>
  </mergeCells>
  <pageMargins left="0.7" right="0.7" top="0.75" bottom="0.75" header="0.3" footer="0.3"/>
  <pageSetup paperSize="9" scale="6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прил. 1</vt:lpstr>
      <vt:lpstr>прил. 2</vt:lpstr>
      <vt:lpstr>Прил. 5</vt:lpstr>
      <vt:lpstr>Прил. 7</vt:lpstr>
      <vt:lpstr>'прил. 2'!Заголовки_для_печати</vt:lpstr>
      <vt:lpstr>'прил. 1'!Область_печати</vt:lpstr>
      <vt:lpstr>'Прил.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user</cp:lastModifiedBy>
  <cp:lastPrinted>2018-12-27T03:46:49Z</cp:lastPrinted>
  <dcterms:created xsi:type="dcterms:W3CDTF">2015-12-01T03:34:08Z</dcterms:created>
  <dcterms:modified xsi:type="dcterms:W3CDTF">2019-01-15T02:30:31Z</dcterms:modified>
</cp:coreProperties>
</file>